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Attendance2025/Shared Documents/General/Analysis/Quant Analysis/Analysis/technical report/"/>
    </mc:Choice>
  </mc:AlternateContent>
  <xr:revisionPtr revIDLastSave="62" documentId="11_87A651568018E055188A03CDB03D8466D9085D8B" xr6:coauthVersionLast="47" xr6:coauthVersionMax="47" xr10:uidLastSave="{E2854F1F-3828-470B-A18D-9A22D121177A}"/>
  <bookViews>
    <workbookView xWindow="-285" yWindow="-16320" windowWidth="29040" windowHeight="15720" activeTab="8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  <sheet name="Sheet 4" sheetId="5" r:id="rId5"/>
    <sheet name="Sheet 5" sheetId="6" r:id="rId6"/>
    <sheet name="Sheet 6" sheetId="7" r:id="rId7"/>
    <sheet name="Sheet 7" sheetId="8" r:id="rId8"/>
    <sheet name="Sheet 8" sheetId="9" r:id="rId9"/>
    <sheet name="Sheet 9" sheetId="10" r:id="rId10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1" i="1"/>
  <c r="B10" i="1"/>
  <c r="B9" i="1"/>
  <c r="B8" i="1"/>
  <c r="B7" i="1"/>
  <c r="B6" i="1"/>
  <c r="B5" i="1"/>
  <c r="B4" i="1"/>
  <c r="C2" i="2"/>
  <c r="C2" i="3"/>
  <c r="B2" i="3"/>
  <c r="C2" i="4"/>
  <c r="B2" i="4"/>
  <c r="C2" i="5"/>
  <c r="B2" i="5"/>
  <c r="C2" i="6"/>
  <c r="B2" i="6"/>
  <c r="C2" i="7"/>
  <c r="B2" i="7"/>
  <c r="C2" i="8"/>
  <c r="B2" i="8"/>
  <c r="C2" i="9"/>
  <c r="B2" i="9"/>
  <c r="C2" i="10"/>
  <c r="B2" i="10"/>
  <c r="A2" i="10"/>
  <c r="A2" i="9"/>
  <c r="A2" i="8"/>
  <c r="A2" i="7"/>
  <c r="A2" i="6"/>
  <c r="A2" i="5"/>
  <c r="A2" i="4"/>
  <c r="A2" i="3"/>
  <c r="A2" i="2"/>
</calcChain>
</file>

<file path=xl/sharedStrings.xml><?xml version="1.0" encoding="utf-8"?>
<sst xmlns="http://schemas.openxmlformats.org/spreadsheetml/2006/main" count="1348" uniqueCount="118">
  <si>
    <t>Attendance Parent survey</t>
  </si>
  <si>
    <t>Table of contents:</t>
  </si>
  <si>
    <t>To what extent do you agree with the following statements about what your child’s school is doing to increase attendance</t>
  </si>
  <si>
    <t>Count</t>
  </si>
  <si>
    <t>Strongly agree</t>
  </si>
  <si>
    <t>Agree</t>
  </si>
  <si>
    <t>Strongly disagree</t>
  </si>
  <si>
    <t>Disagree</t>
  </si>
  <si>
    <t>I don’t know</t>
  </si>
  <si>
    <t>Total</t>
  </si>
  <si>
    <t xml:space="preserve"> The school has clear expectations about attendance</t>
  </si>
  <si>
    <t xml:space="preserve"> The school contacts me on the day if my child is absent and they don’t know why</t>
  </si>
  <si>
    <t xml:space="preserve"> The school keeps me informed about my child’s attendance patterns</t>
  </si>
  <si>
    <t xml:space="preserve"> The school uses consequences for poor attendance, such as detentions, missing school trips and events.</t>
  </si>
  <si>
    <t xml:space="preserve"> The school uses rewards for good attendance, such as team points, certificates and prizes.</t>
  </si>
  <si>
    <t xml:space="preserve"> The school provides practical support to help my child to attend school (such as uniform, transport, meals)</t>
  </si>
  <si>
    <t>Percentage</t>
  </si>
  <si>
    <t>Type of school</t>
  </si>
  <si>
    <t>I don’t know %</t>
  </si>
  <si>
    <t>Primary</t>
  </si>
  <si>
    <t>Secondary</t>
  </si>
  <si>
    <t>EQI band</t>
  </si>
  <si>
    <t>Fewer</t>
  </si>
  <si>
    <t>Moderate</t>
  </si>
  <si>
    <t>More</t>
  </si>
  <si>
    <t>Maori</t>
  </si>
  <si>
    <t>Māori</t>
  </si>
  <si>
    <t>Not Māori</t>
  </si>
  <si>
    <t>Not Pacific</t>
  </si>
  <si>
    <t>Pacific</t>
  </si>
  <si>
    <t>Comfort missing school per term</t>
  </si>
  <si>
    <t>About a week, About two weeks, About three weeks, Four or more weeks</t>
  </si>
  <si>
    <t>0 days, A couple of days</t>
  </si>
  <si>
    <t>How often do the following happen...</t>
  </si>
  <si>
    <t>Often</t>
  </si>
  <si>
    <t>Sometimes</t>
  </si>
  <si>
    <t>Never</t>
  </si>
  <si>
    <t xml:space="preserve"> Your child’s school closes on days when you think it should be open?</t>
  </si>
  <si>
    <t xml:space="preserve"> Your child’s school gives you short notice about the school closures?</t>
  </si>
  <si>
    <t>Often %</t>
  </si>
  <si>
    <t>Sometimes %</t>
  </si>
  <si>
    <t>Never %</t>
  </si>
  <si>
    <t>What are the reasons for these school closures?</t>
  </si>
  <si>
    <t>Not selected</t>
  </si>
  <si>
    <t>Selected</t>
  </si>
  <si>
    <t xml:space="preserve"> Never happens</t>
  </si>
  <si>
    <t xml:space="preserve"> Teachers only day</t>
  </si>
  <si>
    <t xml:space="preserve"> Parent teacher interviews</t>
  </si>
  <si>
    <t xml:space="preserve"> Exams</t>
  </si>
  <si>
    <t xml:space="preserve"> Special events that my child isn’t participating in (e.g. sports and cultural events, or school trips)</t>
  </si>
  <si>
    <t xml:space="preserve"> I don’t know</t>
  </si>
  <si>
    <t>How important are the following</t>
  </si>
  <si>
    <t>Very important</t>
  </si>
  <si>
    <t>Important</t>
  </si>
  <si>
    <t>Somewhat important</t>
  </si>
  <si>
    <t>Not that important</t>
  </si>
  <si>
    <t>Not at all important</t>
  </si>
  <si>
    <t xml:space="preserve"> How important is school for your child’s future?</t>
  </si>
  <si>
    <t xml:space="preserve"> How important is it that your child goes to school every day?</t>
  </si>
  <si>
    <t>Very important %</t>
  </si>
  <si>
    <t>Important %</t>
  </si>
  <si>
    <t>Somewhat important %</t>
  </si>
  <si>
    <t>Not that important %</t>
  </si>
  <si>
    <t>Not at all important %</t>
  </si>
  <si>
    <t>There are normally 8-10 weeks (about 50 days) in a school term. Keeping this in mind, how much time would you be comfortable with your child missing in a single term?</t>
  </si>
  <si>
    <t>⠀</t>
  </si>
  <si>
    <t>0 days</t>
  </si>
  <si>
    <t>A couple of days</t>
  </si>
  <si>
    <t>About a week</t>
  </si>
  <si>
    <t>About two weeks</t>
  </si>
  <si>
    <t>About three weeks</t>
  </si>
  <si>
    <t>Four or more weeks</t>
  </si>
  <si>
    <t>0 days %</t>
  </si>
  <si>
    <t>A couple of days %</t>
  </si>
  <si>
    <t>About a week %</t>
  </si>
  <si>
    <t>About two weeks %</t>
  </si>
  <si>
    <t>About three weeks %</t>
  </si>
  <si>
    <t>Four or more weeks %</t>
  </si>
  <si>
    <t>In the last year, have your views about the importance of going to school every day changed?</t>
  </si>
  <si>
    <t>Yes, It is more important to me now</t>
  </si>
  <si>
    <t>No real difference – I feel the same as before</t>
  </si>
  <si>
    <t>Yes, It is less important to me now</t>
  </si>
  <si>
    <t>Yes, It is more important to me now %</t>
  </si>
  <si>
    <t>No real difference – I feel the same as before %</t>
  </si>
  <si>
    <t>Yes, It is less important to me now %</t>
  </si>
  <si>
    <t>How important is: The law says I have to send my child to school</t>
  </si>
  <si>
    <t>How likely would you be to keep your child out of school for the following reasons:</t>
  </si>
  <si>
    <t>Very likely</t>
  </si>
  <si>
    <t>Likely</t>
  </si>
  <si>
    <t>Somewhat likely</t>
  </si>
  <si>
    <t>Somewhat unlikely</t>
  </si>
  <si>
    <t>Unlikely</t>
  </si>
  <si>
    <t>Very unlikely</t>
  </si>
  <si>
    <t xml:space="preserve"> Whānau/Family/cultural or special event such as Funeral, Tangihanga, Wedding</t>
  </si>
  <si>
    <t xml:space="preserve"> Whānau/Family holiday for one or two days</t>
  </si>
  <si>
    <t xml:space="preserve"> Whānau/Family holiday for one week or more</t>
  </si>
  <si>
    <t xml:space="preserve"> Your child is participating in an out-of-school event e.g sports, cultural</t>
  </si>
  <si>
    <t xml:space="preserve"> It’s your child’s birthday</t>
  </si>
  <si>
    <t xml:space="preserve"> Your child works at a paid job (to earn money) during school hours</t>
  </si>
  <si>
    <t xml:space="preserve"> Your child is being bullied</t>
  </si>
  <si>
    <t xml:space="preserve"> You and your child were experiencing practical barriers to attend school (such as uniform, transport, meals)</t>
  </si>
  <si>
    <t xml:space="preserve"> Your child wasn't enjoying school</t>
  </si>
  <si>
    <t xml:space="preserve"> Your child has mental health challenges/anxiety</t>
  </si>
  <si>
    <t>Very likely %</t>
  </si>
  <si>
    <t>Likely %</t>
  </si>
  <si>
    <t>Somewhat likely %</t>
  </si>
  <si>
    <t>Somewhat unlikely %</t>
  </si>
  <si>
    <t>Unlikely %</t>
  </si>
  <si>
    <t>Very unlikely %</t>
  </si>
  <si>
    <t>How many days did your child miss school last term?</t>
  </si>
  <si>
    <t>Less than 5 days</t>
  </si>
  <si>
    <t>Between 5 and 9 days</t>
  </si>
  <si>
    <t>Between 10 and 14 days</t>
  </si>
  <si>
    <t>15 days or more</t>
  </si>
  <si>
    <t>Less than 5 days %</t>
  </si>
  <si>
    <t>Between 5 and 9 days %</t>
  </si>
  <si>
    <t>Between 10 and 14 days %</t>
  </si>
  <si>
    <t>15 days or more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</si>
</sst>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9188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1" fontId="3" fillId="0" borderId="6" xfId="0" applyNumberFormat="1" applyFont="1" applyBorder="1"/>
    <xf numFmtId="1" fontId="3" fillId="0" borderId="7" xfId="0" applyNumberFormat="1" applyFont="1" applyBorder="1"/>
    <xf numFmtId="1" fontId="3" fillId="0" borderId="8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1" xfId="0" applyFont="1" applyFill="1" applyBorder="1"/>
    <xf numFmtId="1" fontId="2" fillId="2" borderId="8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0" fontId="6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F24" sqref="F24"/>
    </sheetView>
  </sheetViews>
  <sheetFormatPr defaultColWidth="11.453125" defaultRowHeight="14.5" x14ac:dyDescent="0.35"/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27" t="str">
        <f>HYPERLINK("#'Sheet 1'!A1", "Sheet 1: To what extent do you agree with the following statements about what your child’s school is doing to increase attendance")</f>
        <v>Sheet 1: To what extent do you agree with the following statements about what your child’s school is doing to increase attendance</v>
      </c>
    </row>
    <row r="5" spans="1:2" x14ac:dyDescent="0.35">
      <c r="B5" s="27" t="str">
        <f>HYPERLINK("#'Sheet 2'!A1", "Sheet 2: How often do the following happen...")</f>
        <v>Sheet 2: How often do the following happen...</v>
      </c>
    </row>
    <row r="6" spans="1:2" x14ac:dyDescent="0.35">
      <c r="B6" s="27" t="str">
        <f>HYPERLINK("#'Sheet 3'!A1", "Sheet 3: What are the reasons for these school closures?")</f>
        <v>Sheet 3: What are the reasons for these school closures?</v>
      </c>
    </row>
    <row r="7" spans="1:2" x14ac:dyDescent="0.35">
      <c r="B7" s="27" t="str">
        <f>HYPERLINK("#'Sheet 4'!A1", "Sheet 4: How important are the following")</f>
        <v>Sheet 4: How important are the following</v>
      </c>
    </row>
    <row r="8" spans="1:2" x14ac:dyDescent="0.35">
      <c r="B8" s="27" t="str">
        <f>HYPERLINK("#'Sheet 5'!A1", "Sheet 5: There are normally 8-10 weeks (about 50 days) in a school term. Keeping this in mind, how much time would you be comfortable with your child missing in a single term?")</f>
        <v>Sheet 5: There are normally 8-10 weeks (about 50 days) in a school term. Keeping this in mind, how much time would you be comfortable with your child missing in a single term?</v>
      </c>
    </row>
    <row r="9" spans="1:2" x14ac:dyDescent="0.35">
      <c r="B9" s="27" t="str">
        <f>HYPERLINK("#'Sheet 6'!A1", "Sheet 6: In the last year, have your views about the importance of going to school every day changed?")</f>
        <v>Sheet 6: In the last year, have your views about the importance of going to school every day changed?</v>
      </c>
    </row>
    <row r="10" spans="1:2" x14ac:dyDescent="0.35">
      <c r="B10" s="27" t="str">
        <f>HYPERLINK("#'Sheet 7'!A1", "Sheet 7: How important is: The law says I have to send my child to school")</f>
        <v>Sheet 7: How important is: The law says I have to send my child to school</v>
      </c>
    </row>
    <row r="11" spans="1:2" x14ac:dyDescent="0.35">
      <c r="B11" s="27" t="str">
        <f>HYPERLINK("#'Sheet 8'!A1", "Sheet 8: How likely would you be to keep your child out of school for the following reasons:")</f>
        <v>Sheet 8: How likely would you be to keep your child out of school for the following reasons:</v>
      </c>
    </row>
    <row r="12" spans="1:2" x14ac:dyDescent="0.35">
      <c r="B12" s="27" t="str">
        <f>HYPERLINK("#'Sheet 9'!A1", "Sheet 9: How many days did your child miss school last term?")</f>
        <v>Sheet 9: How many days did your child miss school last term?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46"/>
  <sheetViews>
    <sheetView workbookViewId="0">
      <selection activeCell="E27" sqref="E27"/>
    </sheetView>
  </sheetViews>
  <sheetFormatPr defaultColWidth="11.453125" defaultRowHeight="14.5" x14ac:dyDescent="0.35"/>
  <sheetData>
    <row r="1" spans="1:15" x14ac:dyDescent="0.35">
      <c r="A1" s="1" t="s">
        <v>2</v>
      </c>
    </row>
    <row r="2" spans="1:15" x14ac:dyDescent="0.35">
      <c r="A2" s="18" t="str">
        <f>HYPERLINK("#'Contents'!A1", "Contents")</f>
        <v>Contents</v>
      </c>
      <c r="B2" s="18"/>
      <c r="C2" s="19" t="str">
        <f>HYPERLINK("#'Sheet 2'!A1", "Sheet 2")</f>
        <v>Sheet 2</v>
      </c>
    </row>
    <row r="4" spans="1:15" x14ac:dyDescent="0.35">
      <c r="B4" s="3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5" t="s">
        <v>9</v>
      </c>
      <c r="J4" s="3" t="s">
        <v>16</v>
      </c>
      <c r="K4" s="2" t="s">
        <v>4</v>
      </c>
      <c r="L4" s="2" t="s">
        <v>5</v>
      </c>
      <c r="M4" s="2" t="s">
        <v>6</v>
      </c>
      <c r="N4" s="2" t="s">
        <v>7</v>
      </c>
      <c r="O4" s="5" t="s">
        <v>8</v>
      </c>
    </row>
    <row r="5" spans="1:15" x14ac:dyDescent="0.35">
      <c r="B5" s="4" t="s">
        <v>10</v>
      </c>
      <c r="C5" s="10">
        <v>4109</v>
      </c>
      <c r="D5" s="10">
        <v>2261</v>
      </c>
      <c r="E5" s="10">
        <v>40</v>
      </c>
      <c r="F5" s="10">
        <v>140</v>
      </c>
      <c r="G5" s="10">
        <v>132</v>
      </c>
      <c r="H5" s="7">
        <v>6682</v>
      </c>
      <c r="J5" s="4" t="s">
        <v>10</v>
      </c>
      <c r="K5" s="10">
        <v>61.494</v>
      </c>
      <c r="L5" s="10">
        <v>33.837000000000003</v>
      </c>
      <c r="M5" s="10">
        <v>0.59899999999999998</v>
      </c>
      <c r="N5" s="10">
        <v>2.0950000000000002</v>
      </c>
      <c r="O5" s="7">
        <v>1.9750000000000001</v>
      </c>
    </row>
    <row r="6" spans="1:15" x14ac:dyDescent="0.35">
      <c r="B6" s="4" t="s">
        <v>11</v>
      </c>
      <c r="C6" s="10">
        <v>4139</v>
      </c>
      <c r="D6" s="10">
        <v>1525</v>
      </c>
      <c r="E6" s="10">
        <v>83</v>
      </c>
      <c r="F6" s="10">
        <v>202</v>
      </c>
      <c r="G6" s="10">
        <v>733</v>
      </c>
      <c r="H6" s="7">
        <v>6682</v>
      </c>
      <c r="J6" s="4" t="s">
        <v>11</v>
      </c>
      <c r="K6" s="10">
        <v>61.942999999999998</v>
      </c>
      <c r="L6" s="10">
        <v>22.823</v>
      </c>
      <c r="M6" s="10">
        <v>1.242</v>
      </c>
      <c r="N6" s="10">
        <v>3.0230000000000001</v>
      </c>
      <c r="O6" s="7">
        <v>10.97</v>
      </c>
    </row>
    <row r="7" spans="1:15" x14ac:dyDescent="0.35">
      <c r="B7" s="4" t="s">
        <v>12</v>
      </c>
      <c r="C7" s="10">
        <v>3401</v>
      </c>
      <c r="D7" s="10">
        <v>2266</v>
      </c>
      <c r="E7" s="10">
        <v>134</v>
      </c>
      <c r="F7" s="10">
        <v>558</v>
      </c>
      <c r="G7" s="10">
        <v>323</v>
      </c>
      <c r="H7" s="7">
        <v>6682</v>
      </c>
      <c r="J7" s="4" t="s">
        <v>12</v>
      </c>
      <c r="K7" s="10">
        <v>50.898000000000003</v>
      </c>
      <c r="L7" s="10">
        <v>33.911999999999999</v>
      </c>
      <c r="M7" s="10">
        <v>2.0049999999999999</v>
      </c>
      <c r="N7" s="10">
        <v>8.3510000000000009</v>
      </c>
      <c r="O7" s="7">
        <v>4.8339999999999996</v>
      </c>
    </row>
    <row r="8" spans="1:15" x14ac:dyDescent="0.35">
      <c r="B8" s="4" t="s">
        <v>13</v>
      </c>
      <c r="C8" s="10">
        <v>1023</v>
      </c>
      <c r="D8" s="10">
        <v>1011</v>
      </c>
      <c r="E8" s="10">
        <v>596</v>
      </c>
      <c r="F8" s="10">
        <v>804</v>
      </c>
      <c r="G8" s="10">
        <v>3247</v>
      </c>
      <c r="H8" s="7">
        <v>6681</v>
      </c>
      <c r="J8" s="4" t="s">
        <v>13</v>
      </c>
      <c r="K8" s="10">
        <v>15.311999999999999</v>
      </c>
      <c r="L8" s="10">
        <v>15.132</v>
      </c>
      <c r="M8" s="10">
        <v>8.9209999999999994</v>
      </c>
      <c r="N8" s="10">
        <v>12.034000000000001</v>
      </c>
      <c r="O8" s="7">
        <v>48.600999999999999</v>
      </c>
    </row>
    <row r="9" spans="1:15" x14ac:dyDescent="0.35">
      <c r="B9" s="4" t="s">
        <v>14</v>
      </c>
      <c r="C9" s="10">
        <v>1125</v>
      </c>
      <c r="D9" s="10">
        <v>1173</v>
      </c>
      <c r="E9" s="10">
        <v>547</v>
      </c>
      <c r="F9" s="10">
        <v>977</v>
      </c>
      <c r="G9" s="10">
        <v>2860</v>
      </c>
      <c r="H9" s="7">
        <v>6682</v>
      </c>
      <c r="J9" s="4" t="s">
        <v>14</v>
      </c>
      <c r="K9" s="10">
        <v>16.835999999999999</v>
      </c>
      <c r="L9" s="10">
        <v>17.555</v>
      </c>
      <c r="M9" s="10">
        <v>8.1859999999999999</v>
      </c>
      <c r="N9" s="10">
        <v>14.621</v>
      </c>
      <c r="O9" s="7">
        <v>42.802</v>
      </c>
    </row>
    <row r="10" spans="1:15" x14ac:dyDescent="0.35">
      <c r="B10" s="6" t="s">
        <v>15</v>
      </c>
      <c r="C10" s="9">
        <v>997</v>
      </c>
      <c r="D10" s="9">
        <v>1498</v>
      </c>
      <c r="E10" s="9">
        <v>673</v>
      </c>
      <c r="F10" s="9">
        <v>1232</v>
      </c>
      <c r="G10" s="9">
        <v>2280</v>
      </c>
      <c r="H10" s="8">
        <v>6680</v>
      </c>
      <c r="J10" s="6" t="s">
        <v>15</v>
      </c>
      <c r="K10" s="9">
        <v>14.925000000000001</v>
      </c>
      <c r="L10" s="9">
        <v>22.425000000000001</v>
      </c>
      <c r="M10" s="9">
        <v>10.074999999999999</v>
      </c>
      <c r="N10" s="9">
        <v>18.443000000000001</v>
      </c>
      <c r="O10" s="8">
        <v>34.131999999999998</v>
      </c>
    </row>
    <row r="46" spans="2:72" x14ac:dyDescent="0.35">
      <c r="B46" s="13" t="s">
        <v>9</v>
      </c>
      <c r="C46" s="15">
        <v>4038</v>
      </c>
      <c r="D46" s="15">
        <v>2208</v>
      </c>
      <c r="E46" s="15">
        <v>39</v>
      </c>
      <c r="F46" s="15">
        <v>136</v>
      </c>
      <c r="G46" s="14">
        <v>124</v>
      </c>
      <c r="H46" s="15"/>
      <c r="I46" s="15"/>
      <c r="J46" s="15"/>
      <c r="K46" s="15"/>
      <c r="L46" s="14"/>
      <c r="N46" s="13" t="s">
        <v>9</v>
      </c>
      <c r="O46" s="15">
        <v>4064</v>
      </c>
      <c r="P46" s="15">
        <v>1484</v>
      </c>
      <c r="Q46" s="15">
        <v>81</v>
      </c>
      <c r="R46" s="15">
        <v>196</v>
      </c>
      <c r="S46" s="14">
        <v>720</v>
      </c>
      <c r="T46" s="15"/>
      <c r="U46" s="15"/>
      <c r="V46" s="15"/>
      <c r="W46" s="15"/>
      <c r="X46" s="14"/>
      <c r="Z46" s="13" t="s">
        <v>9</v>
      </c>
      <c r="AA46" s="15">
        <v>3335</v>
      </c>
      <c r="AB46" s="15">
        <v>2216</v>
      </c>
      <c r="AC46" s="15">
        <v>133</v>
      </c>
      <c r="AD46" s="15">
        <v>548</v>
      </c>
      <c r="AE46" s="14">
        <v>313</v>
      </c>
      <c r="AF46" s="15"/>
      <c r="AG46" s="15"/>
      <c r="AH46" s="15"/>
      <c r="AI46" s="15"/>
      <c r="AJ46" s="14"/>
      <c r="AL46" s="13" t="s">
        <v>9</v>
      </c>
      <c r="AM46" s="15">
        <v>1007</v>
      </c>
      <c r="AN46" s="15">
        <v>990</v>
      </c>
      <c r="AO46" s="15">
        <v>584</v>
      </c>
      <c r="AP46" s="15">
        <v>782</v>
      </c>
      <c r="AQ46" s="14">
        <v>3181</v>
      </c>
      <c r="AR46" s="15"/>
      <c r="AS46" s="15"/>
      <c r="AT46" s="15"/>
      <c r="AU46" s="15"/>
      <c r="AV46" s="14"/>
      <c r="AX46" s="13" t="s">
        <v>9</v>
      </c>
      <c r="AY46" s="15">
        <v>1099</v>
      </c>
      <c r="AZ46" s="15">
        <v>1152</v>
      </c>
      <c r="BA46" s="15">
        <v>534</v>
      </c>
      <c r="BB46" s="15">
        <v>961</v>
      </c>
      <c r="BC46" s="14">
        <v>2799</v>
      </c>
      <c r="BD46" s="15"/>
      <c r="BE46" s="15"/>
      <c r="BF46" s="15"/>
      <c r="BG46" s="15"/>
      <c r="BH46" s="14"/>
      <c r="BJ46" s="13" t="s">
        <v>9</v>
      </c>
      <c r="BK46" s="15">
        <v>975</v>
      </c>
      <c r="BL46" s="15">
        <v>1461</v>
      </c>
      <c r="BM46" s="15">
        <v>664</v>
      </c>
      <c r="BN46" s="15">
        <v>1217</v>
      </c>
      <c r="BO46" s="14">
        <v>2226</v>
      </c>
      <c r="BP46" s="15"/>
      <c r="BQ46" s="15"/>
      <c r="BR46" s="15"/>
      <c r="BS46" s="15"/>
      <c r="BT46" s="14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workbookViewId="0">
      <selection activeCell="B32" sqref="B32"/>
    </sheetView>
  </sheetViews>
  <sheetFormatPr defaultColWidth="11.453125" defaultRowHeight="14.5" x14ac:dyDescent="0.35"/>
  <sheetData>
    <row r="1" spans="1:13" x14ac:dyDescent="0.35">
      <c r="A1" s="1" t="s">
        <v>33</v>
      </c>
    </row>
    <row r="2" spans="1:13" x14ac:dyDescent="0.35">
      <c r="A2" s="18" t="str">
        <f>HYPERLINK("#'Contents'!A1", "Contents")</f>
        <v>Contents</v>
      </c>
      <c r="B2" s="18" t="str">
        <f>HYPERLINK("#'Sheet 1'!A1", "Sheet 1")</f>
        <v>Sheet 1</v>
      </c>
      <c r="C2" s="19" t="str">
        <f>HYPERLINK("#'Sheet 3'!A1", "Sheet 3")</f>
        <v>Sheet 3</v>
      </c>
    </row>
    <row r="4" spans="1:13" x14ac:dyDescent="0.35">
      <c r="B4" s="3" t="s">
        <v>3</v>
      </c>
      <c r="C4" s="2" t="s">
        <v>34</v>
      </c>
      <c r="D4" s="2" t="s">
        <v>35</v>
      </c>
      <c r="E4" s="2" t="s">
        <v>36</v>
      </c>
      <c r="F4" s="2" t="s">
        <v>8</v>
      </c>
      <c r="G4" s="5" t="s">
        <v>9</v>
      </c>
      <c r="I4" s="3" t="s">
        <v>16</v>
      </c>
      <c r="J4" s="2" t="s">
        <v>34</v>
      </c>
      <c r="K4" s="2" t="s">
        <v>35</v>
      </c>
      <c r="L4" s="2" t="s">
        <v>36</v>
      </c>
      <c r="M4" s="5" t="s">
        <v>8</v>
      </c>
    </row>
    <row r="5" spans="1:13" x14ac:dyDescent="0.35">
      <c r="B5" s="4" t="s">
        <v>37</v>
      </c>
      <c r="C5" s="10">
        <v>322</v>
      </c>
      <c r="D5" s="10">
        <v>1984</v>
      </c>
      <c r="E5" s="10">
        <v>4025</v>
      </c>
      <c r="F5" s="10">
        <v>350</v>
      </c>
      <c r="G5" s="7">
        <v>6681</v>
      </c>
      <c r="I5" s="4" t="s">
        <v>37</v>
      </c>
      <c r="J5" s="10">
        <v>4.82</v>
      </c>
      <c r="K5" s="10">
        <v>29.696000000000002</v>
      </c>
      <c r="L5" s="10">
        <v>60.244999999999997</v>
      </c>
      <c r="M5" s="7">
        <v>5.2389999999999999</v>
      </c>
    </row>
    <row r="6" spans="1:13" x14ac:dyDescent="0.35">
      <c r="B6" s="6" t="s">
        <v>38</v>
      </c>
      <c r="C6" s="9">
        <v>303</v>
      </c>
      <c r="D6" s="9">
        <v>954</v>
      </c>
      <c r="E6" s="9">
        <v>1229</v>
      </c>
      <c r="F6" s="9">
        <v>171</v>
      </c>
      <c r="G6" s="8">
        <v>2657</v>
      </c>
      <c r="I6" s="6" t="s">
        <v>38</v>
      </c>
      <c r="J6" s="9">
        <v>11.404</v>
      </c>
      <c r="K6" s="9">
        <v>35.905000000000001</v>
      </c>
      <c r="L6" s="9">
        <v>46.255000000000003</v>
      </c>
      <c r="M6" s="8">
        <v>6.4359999999999999</v>
      </c>
    </row>
    <row r="8" spans="1:13" x14ac:dyDescent="0.35">
      <c r="B8" s="22" t="s">
        <v>37</v>
      </c>
      <c r="C8" s="23"/>
      <c r="D8" s="23"/>
      <c r="E8" s="23"/>
      <c r="F8" s="24"/>
      <c r="G8" s="23"/>
      <c r="H8" s="23"/>
      <c r="I8" s="23"/>
      <c r="J8" s="24"/>
    </row>
    <row r="9" spans="1:13" x14ac:dyDescent="0.35">
      <c r="B9" s="11"/>
      <c r="C9" s="25" t="s">
        <v>3</v>
      </c>
      <c r="D9" s="25"/>
      <c r="E9" s="25"/>
      <c r="F9" s="26"/>
      <c r="G9" s="25" t="s">
        <v>16</v>
      </c>
      <c r="H9" s="25"/>
      <c r="I9" s="25"/>
      <c r="J9" s="26"/>
    </row>
    <row r="10" spans="1:13" x14ac:dyDescent="0.35">
      <c r="B10" s="12" t="s">
        <v>17</v>
      </c>
      <c r="C10" s="16" t="s">
        <v>34</v>
      </c>
      <c r="D10" s="16" t="s">
        <v>35</v>
      </c>
      <c r="E10" s="16" t="s">
        <v>36</v>
      </c>
      <c r="F10" s="17" t="s">
        <v>8</v>
      </c>
      <c r="G10" s="16" t="s">
        <v>39</v>
      </c>
      <c r="H10" s="16" t="s">
        <v>40</v>
      </c>
      <c r="I10" s="16" t="s">
        <v>41</v>
      </c>
      <c r="J10" s="17" t="s">
        <v>18</v>
      </c>
    </row>
    <row r="11" spans="1:13" x14ac:dyDescent="0.35">
      <c r="B11" s="4" t="s">
        <v>19</v>
      </c>
      <c r="C11" s="10">
        <v>144</v>
      </c>
      <c r="D11" s="10">
        <v>831</v>
      </c>
      <c r="E11" s="10">
        <v>1759</v>
      </c>
      <c r="F11" s="7">
        <v>124</v>
      </c>
      <c r="G11" s="10">
        <v>5.0380000000000003</v>
      </c>
      <c r="H11" s="10">
        <v>29.076000000000001</v>
      </c>
      <c r="I11" s="10">
        <v>61.546999999999997</v>
      </c>
      <c r="J11" s="7">
        <v>4.3390000000000004</v>
      </c>
    </row>
    <row r="12" spans="1:13" x14ac:dyDescent="0.35">
      <c r="B12" s="4" t="s">
        <v>20</v>
      </c>
      <c r="C12" s="10">
        <v>173</v>
      </c>
      <c r="D12" s="10">
        <v>1130</v>
      </c>
      <c r="E12" s="10">
        <v>2227</v>
      </c>
      <c r="F12" s="7">
        <v>218</v>
      </c>
      <c r="G12" s="10">
        <v>4.6159999999999997</v>
      </c>
      <c r="H12" s="10">
        <v>30.149000000000001</v>
      </c>
      <c r="I12" s="10">
        <v>59.417999999999999</v>
      </c>
      <c r="J12" s="7">
        <v>5.8159999999999998</v>
      </c>
    </row>
    <row r="13" spans="1:13" x14ac:dyDescent="0.35">
      <c r="B13" s="13" t="s">
        <v>9</v>
      </c>
      <c r="C13" s="15">
        <v>317</v>
      </c>
      <c r="D13" s="15">
        <v>1961</v>
      </c>
      <c r="E13" s="15">
        <v>3986</v>
      </c>
      <c r="F13" s="14">
        <v>342</v>
      </c>
      <c r="G13" s="15"/>
      <c r="H13" s="15"/>
      <c r="I13" s="15"/>
      <c r="J13" s="14"/>
    </row>
    <row r="15" spans="1:13" x14ac:dyDescent="0.35">
      <c r="B15" s="22" t="s">
        <v>37</v>
      </c>
      <c r="C15" s="23"/>
      <c r="D15" s="23"/>
      <c r="E15" s="23"/>
      <c r="F15" s="24"/>
      <c r="G15" s="23"/>
      <c r="H15" s="23"/>
      <c r="I15" s="23"/>
      <c r="J15" s="24"/>
    </row>
    <row r="16" spans="1:13" x14ac:dyDescent="0.35">
      <c r="B16" s="11"/>
      <c r="C16" s="25" t="s">
        <v>3</v>
      </c>
      <c r="D16" s="25"/>
      <c r="E16" s="25"/>
      <c r="F16" s="26"/>
      <c r="G16" s="25" t="s">
        <v>16</v>
      </c>
      <c r="H16" s="25"/>
      <c r="I16" s="25"/>
      <c r="J16" s="26"/>
    </row>
    <row r="17" spans="2:10" x14ac:dyDescent="0.35">
      <c r="B17" s="12" t="s">
        <v>21</v>
      </c>
      <c r="C17" s="16" t="s">
        <v>34</v>
      </c>
      <c r="D17" s="16" t="s">
        <v>35</v>
      </c>
      <c r="E17" s="16" t="s">
        <v>36</v>
      </c>
      <c r="F17" s="17" t="s">
        <v>8</v>
      </c>
      <c r="G17" s="16" t="s">
        <v>39</v>
      </c>
      <c r="H17" s="16" t="s">
        <v>40</v>
      </c>
      <c r="I17" s="16" t="s">
        <v>41</v>
      </c>
      <c r="J17" s="17" t="s">
        <v>18</v>
      </c>
    </row>
    <row r="18" spans="2:10" x14ac:dyDescent="0.35">
      <c r="B18" s="4" t="s">
        <v>22</v>
      </c>
      <c r="C18" s="10">
        <v>121</v>
      </c>
      <c r="D18" s="10">
        <v>835</v>
      </c>
      <c r="E18" s="10">
        <v>1524</v>
      </c>
      <c r="F18" s="7">
        <v>75</v>
      </c>
      <c r="G18" s="10">
        <v>4.7359999999999998</v>
      </c>
      <c r="H18" s="10">
        <v>32.680999999999997</v>
      </c>
      <c r="I18" s="10">
        <v>59.648000000000003</v>
      </c>
      <c r="J18" s="7">
        <v>2.9350000000000001</v>
      </c>
    </row>
    <row r="19" spans="2:10" x14ac:dyDescent="0.35">
      <c r="B19" s="4" t="s">
        <v>23</v>
      </c>
      <c r="C19" s="10">
        <v>155</v>
      </c>
      <c r="D19" s="10">
        <v>903</v>
      </c>
      <c r="E19" s="10">
        <v>1926</v>
      </c>
      <c r="F19" s="7">
        <v>196</v>
      </c>
      <c r="G19" s="10">
        <v>4.8739999999999997</v>
      </c>
      <c r="H19" s="10">
        <v>28.396000000000001</v>
      </c>
      <c r="I19" s="10">
        <v>60.566000000000003</v>
      </c>
      <c r="J19" s="7">
        <v>6.1639999999999997</v>
      </c>
    </row>
    <row r="20" spans="2:10" x14ac:dyDescent="0.35">
      <c r="B20" s="4" t="s">
        <v>24</v>
      </c>
      <c r="C20" s="10">
        <v>32</v>
      </c>
      <c r="D20" s="10">
        <v>204</v>
      </c>
      <c r="E20" s="10">
        <v>480</v>
      </c>
      <c r="F20" s="7">
        <v>73</v>
      </c>
      <c r="G20" s="10">
        <v>4.056</v>
      </c>
      <c r="H20" s="10">
        <v>25.856000000000002</v>
      </c>
      <c r="I20" s="10">
        <v>60.837000000000003</v>
      </c>
      <c r="J20" s="7">
        <v>9.2520000000000007</v>
      </c>
    </row>
    <row r="21" spans="2:10" x14ac:dyDescent="0.35">
      <c r="B21" s="13" t="s">
        <v>9</v>
      </c>
      <c r="C21" s="15">
        <v>308</v>
      </c>
      <c r="D21" s="15">
        <v>1942</v>
      </c>
      <c r="E21" s="15">
        <v>3930</v>
      </c>
      <c r="F21" s="14">
        <v>344</v>
      </c>
      <c r="G21" s="15"/>
      <c r="H21" s="15"/>
      <c r="I21" s="15"/>
      <c r="J21" s="14"/>
    </row>
    <row r="23" spans="2:10" x14ac:dyDescent="0.35">
      <c r="B23" s="22" t="s">
        <v>37</v>
      </c>
      <c r="C23" s="23"/>
      <c r="D23" s="23"/>
      <c r="E23" s="23"/>
      <c r="F23" s="24"/>
      <c r="G23" s="23"/>
      <c r="H23" s="23"/>
      <c r="I23" s="23"/>
      <c r="J23" s="24"/>
    </row>
    <row r="24" spans="2:10" x14ac:dyDescent="0.35">
      <c r="B24" s="11"/>
      <c r="C24" s="25" t="s">
        <v>3</v>
      </c>
      <c r="D24" s="25"/>
      <c r="E24" s="25"/>
      <c r="F24" s="26"/>
      <c r="G24" s="25" t="s">
        <v>16</v>
      </c>
      <c r="H24" s="25"/>
      <c r="I24" s="25"/>
      <c r="J24" s="26"/>
    </row>
    <row r="25" spans="2:10" x14ac:dyDescent="0.35">
      <c r="B25" s="12" t="s">
        <v>25</v>
      </c>
      <c r="C25" s="16" t="s">
        <v>34</v>
      </c>
      <c r="D25" s="16" t="s">
        <v>35</v>
      </c>
      <c r="E25" s="16" t="s">
        <v>36</v>
      </c>
      <c r="F25" s="17" t="s">
        <v>8</v>
      </c>
      <c r="G25" s="16" t="s">
        <v>39</v>
      </c>
      <c r="H25" s="16" t="s">
        <v>40</v>
      </c>
      <c r="I25" s="16" t="s">
        <v>41</v>
      </c>
      <c r="J25" s="17" t="s">
        <v>18</v>
      </c>
    </row>
    <row r="26" spans="2:10" x14ac:dyDescent="0.35">
      <c r="B26" s="4" t="s">
        <v>26</v>
      </c>
      <c r="C26" s="10">
        <v>55</v>
      </c>
      <c r="D26" s="10">
        <v>340</v>
      </c>
      <c r="E26" s="10">
        <v>707</v>
      </c>
      <c r="F26" s="7">
        <v>98</v>
      </c>
      <c r="G26" s="10">
        <v>4.5830000000000002</v>
      </c>
      <c r="H26" s="10">
        <v>28.332999999999998</v>
      </c>
      <c r="I26" s="10">
        <v>58.917000000000002</v>
      </c>
      <c r="J26" s="7">
        <v>8.1669999999999998</v>
      </c>
    </row>
    <row r="27" spans="2:10" x14ac:dyDescent="0.35">
      <c r="B27" s="4" t="s">
        <v>27</v>
      </c>
      <c r="C27" s="10">
        <v>267</v>
      </c>
      <c r="D27" s="10">
        <v>1644</v>
      </c>
      <c r="E27" s="10">
        <v>3318</v>
      </c>
      <c r="F27" s="7">
        <v>252</v>
      </c>
      <c r="G27" s="10">
        <v>4.8710000000000004</v>
      </c>
      <c r="H27" s="10">
        <v>29.995000000000001</v>
      </c>
      <c r="I27" s="10">
        <v>60.536000000000001</v>
      </c>
      <c r="J27" s="7">
        <v>4.5979999999999999</v>
      </c>
    </row>
    <row r="28" spans="2:10" x14ac:dyDescent="0.35">
      <c r="B28" s="13" t="s">
        <v>9</v>
      </c>
      <c r="C28" s="15">
        <v>322</v>
      </c>
      <c r="D28" s="15">
        <v>1984</v>
      </c>
      <c r="E28" s="15">
        <v>4025</v>
      </c>
      <c r="F28" s="14">
        <v>350</v>
      </c>
      <c r="G28" s="15"/>
      <c r="H28" s="15"/>
      <c r="I28" s="15"/>
      <c r="J28" s="14"/>
    </row>
    <row r="30" spans="2:10" x14ac:dyDescent="0.35">
      <c r="B30" s="22" t="s">
        <v>37</v>
      </c>
      <c r="C30" s="23"/>
      <c r="D30" s="23"/>
      <c r="E30" s="23"/>
      <c r="F30" s="24"/>
      <c r="G30" s="23"/>
      <c r="H30" s="23"/>
      <c r="I30" s="23"/>
      <c r="J30" s="24"/>
    </row>
    <row r="31" spans="2:10" x14ac:dyDescent="0.35">
      <c r="B31" s="11"/>
      <c r="C31" s="25" t="s">
        <v>3</v>
      </c>
      <c r="D31" s="25"/>
      <c r="E31" s="25"/>
      <c r="F31" s="26"/>
      <c r="G31" s="25" t="s">
        <v>16</v>
      </c>
      <c r="H31" s="25"/>
      <c r="I31" s="25"/>
      <c r="J31" s="26"/>
    </row>
    <row r="32" spans="2:10" x14ac:dyDescent="0.35">
      <c r="B32" s="12" t="s">
        <v>29</v>
      </c>
      <c r="C32" s="16" t="s">
        <v>34</v>
      </c>
      <c r="D32" s="16" t="s">
        <v>35</v>
      </c>
      <c r="E32" s="16" t="s">
        <v>36</v>
      </c>
      <c r="F32" s="17" t="s">
        <v>8</v>
      </c>
      <c r="G32" s="16" t="s">
        <v>39</v>
      </c>
      <c r="H32" s="16" t="s">
        <v>40</v>
      </c>
      <c r="I32" s="16" t="s">
        <v>41</v>
      </c>
      <c r="J32" s="17" t="s">
        <v>18</v>
      </c>
    </row>
    <row r="33" spans="2:10" x14ac:dyDescent="0.35">
      <c r="B33" s="4" t="s">
        <v>28</v>
      </c>
      <c r="C33" s="10">
        <v>295</v>
      </c>
      <c r="D33" s="10">
        <v>1869</v>
      </c>
      <c r="E33" s="10">
        <v>3597</v>
      </c>
      <c r="F33" s="7">
        <v>305</v>
      </c>
      <c r="G33" s="10">
        <v>4.8630000000000004</v>
      </c>
      <c r="H33" s="10">
        <v>30.811</v>
      </c>
      <c r="I33" s="10">
        <v>59.298000000000002</v>
      </c>
      <c r="J33" s="7">
        <v>5.0279999999999996</v>
      </c>
    </row>
    <row r="34" spans="2:10" x14ac:dyDescent="0.35">
      <c r="B34" s="4" t="s">
        <v>29</v>
      </c>
      <c r="C34" s="10">
        <v>27</v>
      </c>
      <c r="D34" s="10">
        <v>115</v>
      </c>
      <c r="E34" s="10">
        <v>428</v>
      </c>
      <c r="F34" s="7">
        <v>45</v>
      </c>
      <c r="G34" s="10">
        <v>4.3899999999999997</v>
      </c>
      <c r="H34" s="10">
        <v>18.699000000000002</v>
      </c>
      <c r="I34" s="10">
        <v>69.593000000000004</v>
      </c>
      <c r="J34" s="7">
        <v>7.3170000000000002</v>
      </c>
    </row>
    <row r="35" spans="2:10" x14ac:dyDescent="0.35">
      <c r="B35" s="13" t="s">
        <v>9</v>
      </c>
      <c r="C35" s="15">
        <v>322</v>
      </c>
      <c r="D35" s="15">
        <v>1984</v>
      </c>
      <c r="E35" s="15">
        <v>4025</v>
      </c>
      <c r="F35" s="14">
        <v>350</v>
      </c>
      <c r="G35" s="15"/>
      <c r="H35" s="15"/>
      <c r="I35" s="15"/>
      <c r="J35" s="14"/>
    </row>
  </sheetData>
  <mergeCells count="12">
    <mergeCell ref="B23:J23"/>
    <mergeCell ref="C24:F24"/>
    <mergeCell ref="G24:J24"/>
    <mergeCell ref="B30:J30"/>
    <mergeCell ref="C31:F31"/>
    <mergeCell ref="G31:J31"/>
    <mergeCell ref="B8:J8"/>
    <mergeCell ref="C9:F9"/>
    <mergeCell ref="G9:J9"/>
    <mergeCell ref="B15:J15"/>
    <mergeCell ref="C16:F16"/>
    <mergeCell ref="G16:J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workbookViewId="0">
      <selection activeCell="F23" sqref="F23"/>
    </sheetView>
  </sheetViews>
  <sheetFormatPr defaultColWidth="11.453125" defaultRowHeight="14.5" x14ac:dyDescent="0.35"/>
  <sheetData>
    <row r="1" spans="1:9" x14ac:dyDescent="0.35">
      <c r="A1" s="1" t="s">
        <v>42</v>
      </c>
    </row>
    <row r="2" spans="1:9" x14ac:dyDescent="0.35">
      <c r="A2" s="18" t="str">
        <f>HYPERLINK("#'Contents'!A1", "Contents")</f>
        <v>Contents</v>
      </c>
      <c r="B2" s="18" t="str">
        <f>HYPERLINK("#'Sheet 2'!A1", "Sheet 2")</f>
        <v>Sheet 2</v>
      </c>
      <c r="C2" s="19" t="str">
        <f>HYPERLINK("#'Sheet 4'!A1", "Sheet 4")</f>
        <v>Sheet 4</v>
      </c>
    </row>
    <row r="4" spans="1:9" x14ac:dyDescent="0.35">
      <c r="B4" s="3" t="s">
        <v>3</v>
      </c>
      <c r="C4" s="2" t="s">
        <v>43</v>
      </c>
      <c r="D4" s="2" t="s">
        <v>44</v>
      </c>
      <c r="E4" s="5" t="s">
        <v>9</v>
      </c>
      <c r="G4" s="3" t="s">
        <v>16</v>
      </c>
      <c r="H4" s="2" t="s">
        <v>43</v>
      </c>
      <c r="I4" s="5" t="s">
        <v>44</v>
      </c>
    </row>
    <row r="5" spans="1:9" x14ac:dyDescent="0.35">
      <c r="B5" s="4" t="s">
        <v>45</v>
      </c>
      <c r="C5" s="10">
        <v>2623</v>
      </c>
      <c r="D5" s="10">
        <v>35</v>
      </c>
      <c r="E5" s="7">
        <v>2658</v>
      </c>
      <c r="G5" s="4" t="s">
        <v>45</v>
      </c>
      <c r="H5" s="10">
        <v>98.683000000000007</v>
      </c>
      <c r="I5" s="7">
        <v>1.3169999999999999</v>
      </c>
    </row>
    <row r="6" spans="1:9" x14ac:dyDescent="0.35">
      <c r="B6" s="4" t="s">
        <v>46</v>
      </c>
      <c r="C6" s="10">
        <v>321</v>
      </c>
      <c r="D6" s="10">
        <v>2337</v>
      </c>
      <c r="E6" s="7">
        <v>2658</v>
      </c>
      <c r="G6" s="4" t="s">
        <v>46</v>
      </c>
      <c r="H6" s="10">
        <v>12.077</v>
      </c>
      <c r="I6" s="7">
        <v>87.923000000000002</v>
      </c>
    </row>
    <row r="7" spans="1:9" x14ac:dyDescent="0.35">
      <c r="B7" s="4" t="s">
        <v>47</v>
      </c>
      <c r="C7" s="10">
        <v>1288</v>
      </c>
      <c r="D7" s="10">
        <v>1370</v>
      </c>
      <c r="E7" s="7">
        <v>2658</v>
      </c>
      <c r="G7" s="4" t="s">
        <v>47</v>
      </c>
      <c r="H7" s="10">
        <v>48.457000000000001</v>
      </c>
      <c r="I7" s="7">
        <v>51.542999999999999</v>
      </c>
    </row>
    <row r="8" spans="1:9" x14ac:dyDescent="0.35">
      <c r="B8" s="4" t="s">
        <v>48</v>
      </c>
      <c r="C8" s="10">
        <v>2343</v>
      </c>
      <c r="D8" s="10">
        <v>315</v>
      </c>
      <c r="E8" s="7">
        <v>2658</v>
      </c>
      <c r="G8" s="4" t="s">
        <v>48</v>
      </c>
      <c r="H8" s="10">
        <v>88.149000000000001</v>
      </c>
      <c r="I8" s="7">
        <v>11.851000000000001</v>
      </c>
    </row>
    <row r="9" spans="1:9" x14ac:dyDescent="0.35">
      <c r="B9" s="4" t="s">
        <v>49</v>
      </c>
      <c r="C9" s="10">
        <v>2345</v>
      </c>
      <c r="D9" s="10">
        <v>313</v>
      </c>
      <c r="E9" s="7">
        <v>2658</v>
      </c>
      <c r="G9" s="4" t="s">
        <v>49</v>
      </c>
      <c r="H9" s="10">
        <v>88.224000000000004</v>
      </c>
      <c r="I9" s="7">
        <v>11.776</v>
      </c>
    </row>
    <row r="10" spans="1:9" x14ac:dyDescent="0.35">
      <c r="B10" s="6" t="s">
        <v>50</v>
      </c>
      <c r="C10" s="9">
        <v>2574</v>
      </c>
      <c r="D10" s="9">
        <v>84</v>
      </c>
      <c r="E10" s="8">
        <v>2658</v>
      </c>
      <c r="G10" s="6" t="s">
        <v>50</v>
      </c>
      <c r="H10" s="9">
        <v>96.84</v>
      </c>
      <c r="I10" s="8">
        <v>3.16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5"/>
  <sheetViews>
    <sheetView workbookViewId="0">
      <selection activeCell="E35" sqref="E35"/>
    </sheetView>
  </sheetViews>
  <sheetFormatPr defaultColWidth="11.453125" defaultRowHeight="14.5" x14ac:dyDescent="0.35"/>
  <sheetData>
    <row r="1" spans="1:24" x14ac:dyDescent="0.35">
      <c r="A1" s="1" t="s">
        <v>51</v>
      </c>
    </row>
    <row r="2" spans="1:24" x14ac:dyDescent="0.35">
      <c r="A2" s="18" t="str">
        <f>HYPERLINK("#'Contents'!A1", "Contents")</f>
        <v>Contents</v>
      </c>
      <c r="B2" s="18" t="str">
        <f>HYPERLINK("#'Sheet 3'!A1", "Sheet 3")</f>
        <v>Sheet 3</v>
      </c>
      <c r="C2" s="19" t="str">
        <f>HYPERLINK("#'Sheet 5'!A1", "Sheet 5")</f>
        <v>Sheet 5</v>
      </c>
    </row>
    <row r="4" spans="1:24" x14ac:dyDescent="0.35">
      <c r="B4" s="3" t="s">
        <v>3</v>
      </c>
      <c r="C4" s="2" t="s">
        <v>52</v>
      </c>
      <c r="D4" s="2" t="s">
        <v>53</v>
      </c>
      <c r="E4" s="2" t="s">
        <v>54</v>
      </c>
      <c r="F4" s="2" t="s">
        <v>55</v>
      </c>
      <c r="G4" s="2" t="s">
        <v>56</v>
      </c>
      <c r="H4" s="5" t="s">
        <v>9</v>
      </c>
      <c r="J4" s="3" t="s">
        <v>16</v>
      </c>
      <c r="K4" s="2" t="s">
        <v>52</v>
      </c>
      <c r="L4" s="2" t="s">
        <v>53</v>
      </c>
      <c r="M4" s="2" t="s">
        <v>54</v>
      </c>
      <c r="N4" s="2" t="s">
        <v>55</v>
      </c>
      <c r="O4" s="5" t="s">
        <v>56</v>
      </c>
    </row>
    <row r="5" spans="1:24" x14ac:dyDescent="0.35">
      <c r="B5" s="4" t="s">
        <v>57</v>
      </c>
      <c r="C5" s="10">
        <v>5009</v>
      </c>
      <c r="D5" s="10">
        <v>1209</v>
      </c>
      <c r="E5" s="10">
        <v>388</v>
      </c>
      <c r="F5" s="10">
        <v>55</v>
      </c>
      <c r="G5" s="10">
        <v>11</v>
      </c>
      <c r="H5" s="7">
        <v>6672</v>
      </c>
      <c r="J5" s="4" t="s">
        <v>57</v>
      </c>
      <c r="K5" s="10">
        <v>75.075000000000003</v>
      </c>
      <c r="L5" s="10">
        <v>18.120999999999999</v>
      </c>
      <c r="M5" s="10">
        <v>5.8150000000000004</v>
      </c>
      <c r="N5" s="10">
        <v>0.82399999999999995</v>
      </c>
      <c r="O5" s="7">
        <v>0.16500000000000001</v>
      </c>
    </row>
    <row r="6" spans="1:24" x14ac:dyDescent="0.35">
      <c r="B6" s="6" t="s">
        <v>58</v>
      </c>
      <c r="C6" s="9">
        <v>4385</v>
      </c>
      <c r="D6" s="9">
        <v>1576</v>
      </c>
      <c r="E6" s="9">
        <v>569</v>
      </c>
      <c r="F6" s="9">
        <v>110</v>
      </c>
      <c r="G6" s="9">
        <v>32</v>
      </c>
      <c r="H6" s="8">
        <v>6672</v>
      </c>
      <c r="J6" s="6" t="s">
        <v>58</v>
      </c>
      <c r="K6" s="9">
        <v>65.721999999999994</v>
      </c>
      <c r="L6" s="9">
        <v>23.620999999999999</v>
      </c>
      <c r="M6" s="9">
        <v>8.5280000000000005</v>
      </c>
      <c r="N6" s="9">
        <v>1.649</v>
      </c>
      <c r="O6" s="8">
        <v>0.48</v>
      </c>
    </row>
    <row r="8" spans="1:24" x14ac:dyDescent="0.35">
      <c r="B8" s="22" t="s">
        <v>57</v>
      </c>
      <c r="C8" s="23"/>
      <c r="D8" s="23"/>
      <c r="E8" s="23"/>
      <c r="F8" s="23"/>
      <c r="G8" s="24"/>
      <c r="H8" s="23"/>
      <c r="I8" s="23"/>
      <c r="J8" s="23"/>
      <c r="K8" s="23"/>
      <c r="L8" s="24"/>
      <c r="N8" s="22" t="s">
        <v>58</v>
      </c>
      <c r="O8" s="23"/>
      <c r="P8" s="23"/>
      <c r="Q8" s="23"/>
      <c r="R8" s="23"/>
      <c r="S8" s="24"/>
      <c r="T8" s="23"/>
      <c r="U8" s="23"/>
      <c r="V8" s="23"/>
      <c r="W8" s="23"/>
      <c r="X8" s="24"/>
    </row>
    <row r="9" spans="1:24" x14ac:dyDescent="0.35">
      <c r="B9" s="11"/>
      <c r="C9" s="25" t="s">
        <v>3</v>
      </c>
      <c r="D9" s="25"/>
      <c r="E9" s="25"/>
      <c r="F9" s="25"/>
      <c r="G9" s="26"/>
      <c r="H9" s="25" t="s">
        <v>16</v>
      </c>
      <c r="I9" s="25"/>
      <c r="J9" s="25"/>
      <c r="K9" s="25"/>
      <c r="L9" s="26"/>
      <c r="N9" s="11"/>
      <c r="O9" s="25" t="s">
        <v>3</v>
      </c>
      <c r="P9" s="25"/>
      <c r="Q9" s="25"/>
      <c r="R9" s="25"/>
      <c r="S9" s="26"/>
      <c r="T9" s="25" t="s">
        <v>16</v>
      </c>
      <c r="U9" s="25"/>
      <c r="V9" s="25"/>
      <c r="W9" s="25"/>
      <c r="X9" s="26"/>
    </row>
    <row r="10" spans="1:24" x14ac:dyDescent="0.35">
      <c r="B10" s="12" t="s">
        <v>17</v>
      </c>
      <c r="C10" s="16" t="s">
        <v>52</v>
      </c>
      <c r="D10" s="16" t="s">
        <v>53</v>
      </c>
      <c r="E10" s="16" t="s">
        <v>54</v>
      </c>
      <c r="F10" s="16" t="s">
        <v>55</v>
      </c>
      <c r="G10" s="17" t="s">
        <v>56</v>
      </c>
      <c r="H10" s="16" t="s">
        <v>59</v>
      </c>
      <c r="I10" s="16" t="s">
        <v>60</v>
      </c>
      <c r="J10" s="16" t="s">
        <v>61</v>
      </c>
      <c r="K10" s="16" t="s">
        <v>62</v>
      </c>
      <c r="L10" s="17" t="s">
        <v>63</v>
      </c>
      <c r="N10" s="12" t="s">
        <v>17</v>
      </c>
      <c r="O10" s="16" t="s">
        <v>52</v>
      </c>
      <c r="P10" s="16" t="s">
        <v>53</v>
      </c>
      <c r="Q10" s="16" t="s">
        <v>54</v>
      </c>
      <c r="R10" s="16" t="s">
        <v>55</v>
      </c>
      <c r="S10" s="17" t="s">
        <v>56</v>
      </c>
      <c r="T10" s="16" t="s">
        <v>59</v>
      </c>
      <c r="U10" s="16" t="s">
        <v>60</v>
      </c>
      <c r="V10" s="16" t="s">
        <v>61</v>
      </c>
      <c r="W10" s="16" t="s">
        <v>62</v>
      </c>
      <c r="X10" s="17" t="s">
        <v>63</v>
      </c>
    </row>
    <row r="11" spans="1:24" x14ac:dyDescent="0.35">
      <c r="B11" s="4" t="s">
        <v>19</v>
      </c>
      <c r="C11" s="10">
        <v>2138</v>
      </c>
      <c r="D11" s="10">
        <v>528</v>
      </c>
      <c r="E11" s="10">
        <v>166</v>
      </c>
      <c r="F11" s="10">
        <v>18</v>
      </c>
      <c r="G11" s="7">
        <v>4</v>
      </c>
      <c r="H11" s="10">
        <v>74.912000000000006</v>
      </c>
      <c r="I11" s="10">
        <v>18.5</v>
      </c>
      <c r="J11" s="10">
        <v>5.8159999999999998</v>
      </c>
      <c r="K11" s="10">
        <v>0.63100000000000001</v>
      </c>
      <c r="L11" s="7">
        <v>0.14000000000000001</v>
      </c>
      <c r="N11" s="4" t="s">
        <v>19</v>
      </c>
      <c r="O11" s="10">
        <v>1819</v>
      </c>
      <c r="P11" s="10">
        <v>707</v>
      </c>
      <c r="Q11" s="10">
        <v>261</v>
      </c>
      <c r="R11" s="10">
        <v>51</v>
      </c>
      <c r="S11" s="7">
        <v>14</v>
      </c>
      <c r="T11" s="10">
        <v>63.78</v>
      </c>
      <c r="U11" s="10">
        <v>24.79</v>
      </c>
      <c r="V11" s="10">
        <v>9.1509999999999998</v>
      </c>
      <c r="W11" s="10">
        <v>1.788</v>
      </c>
      <c r="X11" s="7">
        <v>0.49099999999999999</v>
      </c>
    </row>
    <row r="12" spans="1:24" x14ac:dyDescent="0.35">
      <c r="B12" s="4" t="s">
        <v>20</v>
      </c>
      <c r="C12" s="10">
        <v>2828</v>
      </c>
      <c r="D12" s="10">
        <v>662</v>
      </c>
      <c r="E12" s="10">
        <v>211</v>
      </c>
      <c r="F12" s="10">
        <v>36</v>
      </c>
      <c r="G12" s="7">
        <v>7</v>
      </c>
      <c r="H12" s="10">
        <v>75.534000000000006</v>
      </c>
      <c r="I12" s="10">
        <v>17.681999999999999</v>
      </c>
      <c r="J12" s="10">
        <v>5.6360000000000001</v>
      </c>
      <c r="K12" s="10">
        <v>0.96199999999999997</v>
      </c>
      <c r="L12" s="7">
        <v>0.187</v>
      </c>
      <c r="N12" s="4" t="s">
        <v>20</v>
      </c>
      <c r="O12" s="10">
        <v>2530</v>
      </c>
      <c r="P12" s="10">
        <v>848</v>
      </c>
      <c r="Q12" s="10">
        <v>295</v>
      </c>
      <c r="R12" s="10">
        <v>57</v>
      </c>
      <c r="S12" s="7">
        <v>15</v>
      </c>
      <c r="T12" s="10">
        <v>67.557000000000002</v>
      </c>
      <c r="U12" s="10">
        <v>22.643999999999998</v>
      </c>
      <c r="V12" s="10">
        <v>7.8769999999999998</v>
      </c>
      <c r="W12" s="10">
        <v>1.522</v>
      </c>
      <c r="X12" s="7">
        <v>0.40100000000000002</v>
      </c>
    </row>
    <row r="13" spans="1:24" x14ac:dyDescent="0.35">
      <c r="B13" s="13" t="s">
        <v>9</v>
      </c>
      <c r="C13" s="15">
        <v>4966</v>
      </c>
      <c r="D13" s="15">
        <v>1190</v>
      </c>
      <c r="E13" s="15">
        <v>377</v>
      </c>
      <c r="F13" s="15">
        <v>54</v>
      </c>
      <c r="G13" s="14">
        <v>11</v>
      </c>
      <c r="H13" s="15"/>
      <c r="I13" s="15"/>
      <c r="J13" s="15"/>
      <c r="K13" s="15"/>
      <c r="L13" s="14"/>
      <c r="N13" s="13" t="s">
        <v>9</v>
      </c>
      <c r="O13" s="15">
        <v>4349</v>
      </c>
      <c r="P13" s="15">
        <v>1555</v>
      </c>
      <c r="Q13" s="15">
        <v>556</v>
      </c>
      <c r="R13" s="15">
        <v>108</v>
      </c>
      <c r="S13" s="14">
        <v>29</v>
      </c>
      <c r="T13" s="15"/>
      <c r="U13" s="15"/>
      <c r="V13" s="15"/>
      <c r="W13" s="15"/>
      <c r="X13" s="14"/>
    </row>
    <row r="15" spans="1:24" x14ac:dyDescent="0.35">
      <c r="B15" s="22" t="s">
        <v>57</v>
      </c>
      <c r="C15" s="23"/>
      <c r="D15" s="23"/>
      <c r="E15" s="23"/>
      <c r="F15" s="23"/>
      <c r="G15" s="24"/>
      <c r="H15" s="23"/>
      <c r="I15" s="23"/>
      <c r="J15" s="23"/>
      <c r="K15" s="23"/>
      <c r="L15" s="24"/>
      <c r="N15" s="22" t="s">
        <v>58</v>
      </c>
      <c r="O15" s="23"/>
      <c r="P15" s="23"/>
      <c r="Q15" s="23"/>
      <c r="R15" s="23"/>
      <c r="S15" s="24"/>
      <c r="T15" s="23"/>
      <c r="U15" s="23"/>
      <c r="V15" s="23"/>
      <c r="W15" s="23"/>
      <c r="X15" s="24"/>
    </row>
    <row r="16" spans="1:24" x14ac:dyDescent="0.35">
      <c r="B16" s="11"/>
      <c r="C16" s="25" t="s">
        <v>3</v>
      </c>
      <c r="D16" s="25"/>
      <c r="E16" s="25"/>
      <c r="F16" s="25"/>
      <c r="G16" s="26"/>
      <c r="H16" s="25" t="s">
        <v>16</v>
      </c>
      <c r="I16" s="25"/>
      <c r="J16" s="25"/>
      <c r="K16" s="25"/>
      <c r="L16" s="26"/>
      <c r="N16" s="11"/>
      <c r="O16" s="25" t="s">
        <v>3</v>
      </c>
      <c r="P16" s="25"/>
      <c r="Q16" s="25"/>
      <c r="R16" s="25"/>
      <c r="S16" s="26"/>
      <c r="T16" s="25" t="s">
        <v>16</v>
      </c>
      <c r="U16" s="25"/>
      <c r="V16" s="25"/>
      <c r="W16" s="25"/>
      <c r="X16" s="26"/>
    </row>
    <row r="17" spans="2:24" x14ac:dyDescent="0.35">
      <c r="B17" s="12" t="s">
        <v>21</v>
      </c>
      <c r="C17" s="16" t="s">
        <v>52</v>
      </c>
      <c r="D17" s="16" t="s">
        <v>53</v>
      </c>
      <c r="E17" s="16" t="s">
        <v>54</v>
      </c>
      <c r="F17" s="16" t="s">
        <v>55</v>
      </c>
      <c r="G17" s="17" t="s">
        <v>56</v>
      </c>
      <c r="H17" s="16" t="s">
        <v>59</v>
      </c>
      <c r="I17" s="16" t="s">
        <v>60</v>
      </c>
      <c r="J17" s="16" t="s">
        <v>61</v>
      </c>
      <c r="K17" s="16" t="s">
        <v>62</v>
      </c>
      <c r="L17" s="17" t="s">
        <v>63</v>
      </c>
      <c r="N17" s="12" t="s">
        <v>21</v>
      </c>
      <c r="O17" s="16" t="s">
        <v>52</v>
      </c>
      <c r="P17" s="16" t="s">
        <v>53</v>
      </c>
      <c r="Q17" s="16" t="s">
        <v>54</v>
      </c>
      <c r="R17" s="16" t="s">
        <v>55</v>
      </c>
      <c r="S17" s="17" t="s">
        <v>56</v>
      </c>
      <c r="T17" s="16" t="s">
        <v>59</v>
      </c>
      <c r="U17" s="16" t="s">
        <v>60</v>
      </c>
      <c r="V17" s="16" t="s">
        <v>61</v>
      </c>
      <c r="W17" s="16" t="s">
        <v>62</v>
      </c>
      <c r="X17" s="17" t="s">
        <v>63</v>
      </c>
    </row>
    <row r="18" spans="2:24" x14ac:dyDescent="0.35">
      <c r="B18" s="4" t="s">
        <v>22</v>
      </c>
      <c r="C18" s="10">
        <v>2016</v>
      </c>
      <c r="D18" s="10">
        <v>396</v>
      </c>
      <c r="E18" s="10">
        <v>122</v>
      </c>
      <c r="F18" s="10">
        <v>15</v>
      </c>
      <c r="G18" s="7">
        <v>3</v>
      </c>
      <c r="H18" s="10">
        <v>78.997</v>
      </c>
      <c r="I18" s="10">
        <v>15.516999999999999</v>
      </c>
      <c r="J18" s="10">
        <v>4.7809999999999997</v>
      </c>
      <c r="K18" s="10">
        <v>0.58799999999999997</v>
      </c>
      <c r="L18" s="7">
        <v>0.11799999999999999</v>
      </c>
      <c r="N18" s="4" t="s">
        <v>22</v>
      </c>
      <c r="O18" s="10">
        <v>1746</v>
      </c>
      <c r="P18" s="10">
        <v>555</v>
      </c>
      <c r="Q18" s="10">
        <v>201</v>
      </c>
      <c r="R18" s="10">
        <v>31</v>
      </c>
      <c r="S18" s="7">
        <v>17</v>
      </c>
      <c r="T18" s="10">
        <v>68.471000000000004</v>
      </c>
      <c r="U18" s="10">
        <v>21.765000000000001</v>
      </c>
      <c r="V18" s="10">
        <v>7.8819999999999997</v>
      </c>
      <c r="W18" s="10">
        <v>1.216</v>
      </c>
      <c r="X18" s="7">
        <v>0.66700000000000004</v>
      </c>
    </row>
    <row r="19" spans="2:24" x14ac:dyDescent="0.35">
      <c r="B19" s="4" t="s">
        <v>23</v>
      </c>
      <c r="C19" s="10">
        <v>2334</v>
      </c>
      <c r="D19" s="10">
        <v>615</v>
      </c>
      <c r="E19" s="10">
        <v>197</v>
      </c>
      <c r="F19" s="10">
        <v>28</v>
      </c>
      <c r="G19" s="7">
        <v>4</v>
      </c>
      <c r="H19" s="10">
        <v>73.441999999999993</v>
      </c>
      <c r="I19" s="10">
        <v>19.352</v>
      </c>
      <c r="J19" s="10">
        <v>6.1989999999999998</v>
      </c>
      <c r="K19" s="10">
        <v>0.88100000000000001</v>
      </c>
      <c r="L19" s="7">
        <v>0.126</v>
      </c>
      <c r="N19" s="4" t="s">
        <v>23</v>
      </c>
      <c r="O19" s="10">
        <v>2034</v>
      </c>
      <c r="P19" s="10">
        <v>787</v>
      </c>
      <c r="Q19" s="10">
        <v>287</v>
      </c>
      <c r="R19" s="10">
        <v>61</v>
      </c>
      <c r="S19" s="7">
        <v>9</v>
      </c>
      <c r="T19" s="10">
        <v>64.003</v>
      </c>
      <c r="U19" s="10">
        <v>24.763999999999999</v>
      </c>
      <c r="V19" s="10">
        <v>9.0310000000000006</v>
      </c>
      <c r="W19" s="10">
        <v>1.919</v>
      </c>
      <c r="X19" s="7">
        <v>0.28299999999999997</v>
      </c>
    </row>
    <row r="20" spans="2:24" x14ac:dyDescent="0.35">
      <c r="B20" s="4" t="s">
        <v>24</v>
      </c>
      <c r="C20" s="10">
        <v>552</v>
      </c>
      <c r="D20" s="10">
        <v>161</v>
      </c>
      <c r="E20" s="10">
        <v>61</v>
      </c>
      <c r="F20" s="10">
        <v>8</v>
      </c>
      <c r="G20" s="7">
        <v>4</v>
      </c>
      <c r="H20" s="10">
        <v>70.228999999999999</v>
      </c>
      <c r="I20" s="10">
        <v>20.483000000000001</v>
      </c>
      <c r="J20" s="10">
        <v>7.7610000000000001</v>
      </c>
      <c r="K20" s="10">
        <v>1.018</v>
      </c>
      <c r="L20" s="7">
        <v>0.50900000000000001</v>
      </c>
      <c r="N20" s="4" t="s">
        <v>24</v>
      </c>
      <c r="O20" s="10">
        <v>514</v>
      </c>
      <c r="P20" s="10">
        <v>181</v>
      </c>
      <c r="Q20" s="10">
        <v>72</v>
      </c>
      <c r="R20" s="10">
        <v>17</v>
      </c>
      <c r="S20" s="7">
        <v>3</v>
      </c>
      <c r="T20" s="10">
        <v>65.311000000000007</v>
      </c>
      <c r="U20" s="10">
        <v>22.998999999999999</v>
      </c>
      <c r="V20" s="10">
        <v>9.1489999999999991</v>
      </c>
      <c r="W20" s="10">
        <v>2.16</v>
      </c>
      <c r="X20" s="7">
        <v>0.38100000000000001</v>
      </c>
    </row>
    <row r="21" spans="2:24" x14ac:dyDescent="0.35">
      <c r="B21" s="13" t="s">
        <v>9</v>
      </c>
      <c r="C21" s="15">
        <v>4902</v>
      </c>
      <c r="D21" s="15">
        <v>1172</v>
      </c>
      <c r="E21" s="15">
        <v>380</v>
      </c>
      <c r="F21" s="15">
        <v>51</v>
      </c>
      <c r="G21" s="14">
        <v>11</v>
      </c>
      <c r="H21" s="15"/>
      <c r="I21" s="15"/>
      <c r="J21" s="15"/>
      <c r="K21" s="15"/>
      <c r="L21" s="14"/>
      <c r="N21" s="13" t="s">
        <v>9</v>
      </c>
      <c r="O21" s="15">
        <v>4294</v>
      </c>
      <c r="P21" s="15">
        <v>1523</v>
      </c>
      <c r="Q21" s="15">
        <v>560</v>
      </c>
      <c r="R21" s="15">
        <v>109</v>
      </c>
      <c r="S21" s="14">
        <v>29</v>
      </c>
      <c r="T21" s="15"/>
      <c r="U21" s="15"/>
      <c r="V21" s="15"/>
      <c r="W21" s="15"/>
      <c r="X21" s="14"/>
    </row>
    <row r="23" spans="2:24" x14ac:dyDescent="0.35">
      <c r="B23" s="22" t="s">
        <v>57</v>
      </c>
      <c r="C23" s="23"/>
      <c r="D23" s="23"/>
      <c r="E23" s="23"/>
      <c r="F23" s="23"/>
      <c r="G23" s="24"/>
      <c r="H23" s="23"/>
      <c r="I23" s="23"/>
      <c r="J23" s="23"/>
      <c r="K23" s="23"/>
      <c r="L23" s="24"/>
      <c r="N23" s="22" t="s">
        <v>58</v>
      </c>
      <c r="O23" s="23"/>
      <c r="P23" s="23"/>
      <c r="Q23" s="23"/>
      <c r="R23" s="23"/>
      <c r="S23" s="24"/>
      <c r="T23" s="23"/>
      <c r="U23" s="23"/>
      <c r="V23" s="23"/>
      <c r="W23" s="23"/>
      <c r="X23" s="24"/>
    </row>
    <row r="24" spans="2:24" x14ac:dyDescent="0.35">
      <c r="B24" s="11"/>
      <c r="C24" s="25" t="s">
        <v>3</v>
      </c>
      <c r="D24" s="25"/>
      <c r="E24" s="25"/>
      <c r="F24" s="25"/>
      <c r="G24" s="26"/>
      <c r="H24" s="25" t="s">
        <v>16</v>
      </c>
      <c r="I24" s="25"/>
      <c r="J24" s="25"/>
      <c r="K24" s="25"/>
      <c r="L24" s="26"/>
      <c r="N24" s="11"/>
      <c r="O24" s="25" t="s">
        <v>3</v>
      </c>
      <c r="P24" s="25"/>
      <c r="Q24" s="25"/>
      <c r="R24" s="25"/>
      <c r="S24" s="26"/>
      <c r="T24" s="25" t="s">
        <v>16</v>
      </c>
      <c r="U24" s="25"/>
      <c r="V24" s="25"/>
      <c r="W24" s="25"/>
      <c r="X24" s="26"/>
    </row>
    <row r="25" spans="2:24" x14ac:dyDescent="0.35">
      <c r="B25" s="12" t="s">
        <v>25</v>
      </c>
      <c r="C25" s="16" t="s">
        <v>52</v>
      </c>
      <c r="D25" s="16" t="s">
        <v>53</v>
      </c>
      <c r="E25" s="16" t="s">
        <v>54</v>
      </c>
      <c r="F25" s="16" t="s">
        <v>55</v>
      </c>
      <c r="G25" s="17" t="s">
        <v>56</v>
      </c>
      <c r="H25" s="16" t="s">
        <v>59</v>
      </c>
      <c r="I25" s="16" t="s">
        <v>60</v>
      </c>
      <c r="J25" s="16" t="s">
        <v>61</v>
      </c>
      <c r="K25" s="16" t="s">
        <v>62</v>
      </c>
      <c r="L25" s="17" t="s">
        <v>63</v>
      </c>
      <c r="N25" s="12" t="s">
        <v>25</v>
      </c>
      <c r="O25" s="16" t="s">
        <v>52</v>
      </c>
      <c r="P25" s="16" t="s">
        <v>53</v>
      </c>
      <c r="Q25" s="16" t="s">
        <v>54</v>
      </c>
      <c r="R25" s="16" t="s">
        <v>55</v>
      </c>
      <c r="S25" s="17" t="s">
        <v>56</v>
      </c>
      <c r="T25" s="16" t="s">
        <v>59</v>
      </c>
      <c r="U25" s="16" t="s">
        <v>60</v>
      </c>
      <c r="V25" s="16" t="s">
        <v>61</v>
      </c>
      <c r="W25" s="16" t="s">
        <v>62</v>
      </c>
      <c r="X25" s="17" t="s">
        <v>63</v>
      </c>
    </row>
    <row r="26" spans="2:24" x14ac:dyDescent="0.35">
      <c r="B26" s="4" t="s">
        <v>26</v>
      </c>
      <c r="C26" s="10">
        <v>793</v>
      </c>
      <c r="D26" s="10">
        <v>271</v>
      </c>
      <c r="E26" s="10">
        <v>112</v>
      </c>
      <c r="F26" s="10">
        <v>17</v>
      </c>
      <c r="G26" s="7">
        <v>4</v>
      </c>
      <c r="H26" s="10">
        <v>66.248999999999995</v>
      </c>
      <c r="I26" s="10">
        <v>22.64</v>
      </c>
      <c r="J26" s="10">
        <v>9.3569999999999993</v>
      </c>
      <c r="K26" s="10">
        <v>1.42</v>
      </c>
      <c r="L26" s="7">
        <v>0.33400000000000002</v>
      </c>
      <c r="N26" s="4" t="s">
        <v>26</v>
      </c>
      <c r="O26" s="10">
        <v>704</v>
      </c>
      <c r="P26" s="10">
        <v>322</v>
      </c>
      <c r="Q26" s="10">
        <v>130</v>
      </c>
      <c r="R26" s="10">
        <v>36</v>
      </c>
      <c r="S26" s="7">
        <v>5</v>
      </c>
      <c r="T26" s="10">
        <v>58.814</v>
      </c>
      <c r="U26" s="10">
        <v>26.901</v>
      </c>
      <c r="V26" s="10">
        <v>10.86</v>
      </c>
      <c r="W26" s="10">
        <v>3.008</v>
      </c>
      <c r="X26" s="7">
        <v>0.41799999999999998</v>
      </c>
    </row>
    <row r="27" spans="2:24" x14ac:dyDescent="0.35">
      <c r="B27" s="4" t="s">
        <v>27</v>
      </c>
      <c r="C27" s="10">
        <v>4216</v>
      </c>
      <c r="D27" s="10">
        <v>938</v>
      </c>
      <c r="E27" s="10">
        <v>276</v>
      </c>
      <c r="F27" s="10">
        <v>38</v>
      </c>
      <c r="G27" s="7">
        <v>7</v>
      </c>
      <c r="H27" s="10">
        <v>77.004999999999995</v>
      </c>
      <c r="I27" s="10">
        <v>17.132000000000001</v>
      </c>
      <c r="J27" s="10">
        <v>5.0410000000000004</v>
      </c>
      <c r="K27" s="10">
        <v>0.69399999999999995</v>
      </c>
      <c r="L27" s="7">
        <v>0.128</v>
      </c>
      <c r="N27" s="4" t="s">
        <v>27</v>
      </c>
      <c r="O27" s="10">
        <v>3681</v>
      </c>
      <c r="P27" s="10">
        <v>1254</v>
      </c>
      <c r="Q27" s="10">
        <v>439</v>
      </c>
      <c r="R27" s="10">
        <v>74</v>
      </c>
      <c r="S27" s="7">
        <v>27</v>
      </c>
      <c r="T27" s="10">
        <v>67.233000000000004</v>
      </c>
      <c r="U27" s="10">
        <v>22.904</v>
      </c>
      <c r="V27" s="10">
        <v>8.0180000000000007</v>
      </c>
      <c r="W27" s="10">
        <v>1.3520000000000001</v>
      </c>
      <c r="X27" s="7">
        <v>0.49299999999999999</v>
      </c>
    </row>
    <row r="28" spans="2:24" x14ac:dyDescent="0.35">
      <c r="B28" s="13" t="s">
        <v>9</v>
      </c>
      <c r="C28" s="15">
        <v>5009</v>
      </c>
      <c r="D28" s="15">
        <v>1209</v>
      </c>
      <c r="E28" s="15">
        <v>388</v>
      </c>
      <c r="F28" s="15">
        <v>55</v>
      </c>
      <c r="G28" s="14">
        <v>11</v>
      </c>
      <c r="H28" s="15"/>
      <c r="I28" s="15"/>
      <c r="J28" s="15"/>
      <c r="K28" s="15"/>
      <c r="L28" s="14"/>
      <c r="N28" s="13" t="s">
        <v>9</v>
      </c>
      <c r="O28" s="15">
        <v>4385</v>
      </c>
      <c r="P28" s="15">
        <v>1576</v>
      </c>
      <c r="Q28" s="15">
        <v>569</v>
      </c>
      <c r="R28" s="15">
        <v>110</v>
      </c>
      <c r="S28" s="14">
        <v>32</v>
      </c>
      <c r="T28" s="15"/>
      <c r="U28" s="15"/>
      <c r="V28" s="15"/>
      <c r="W28" s="15"/>
      <c r="X28" s="14"/>
    </row>
    <row r="30" spans="2:24" x14ac:dyDescent="0.35">
      <c r="B30" s="22" t="s">
        <v>57</v>
      </c>
      <c r="C30" s="23"/>
      <c r="D30" s="23"/>
      <c r="E30" s="23"/>
      <c r="F30" s="23"/>
      <c r="G30" s="24"/>
      <c r="H30" s="23"/>
      <c r="I30" s="23"/>
      <c r="J30" s="23"/>
      <c r="K30" s="23"/>
      <c r="L30" s="24"/>
      <c r="N30" s="22" t="s">
        <v>58</v>
      </c>
      <c r="O30" s="23"/>
      <c r="P30" s="23"/>
      <c r="Q30" s="23"/>
      <c r="R30" s="23"/>
      <c r="S30" s="24"/>
      <c r="T30" s="23"/>
      <c r="U30" s="23"/>
      <c r="V30" s="23"/>
      <c r="W30" s="23"/>
      <c r="X30" s="24"/>
    </row>
    <row r="31" spans="2:24" x14ac:dyDescent="0.35">
      <c r="B31" s="11"/>
      <c r="C31" s="25" t="s">
        <v>3</v>
      </c>
      <c r="D31" s="25"/>
      <c r="E31" s="25"/>
      <c r="F31" s="25"/>
      <c r="G31" s="26"/>
      <c r="H31" s="25" t="s">
        <v>16</v>
      </c>
      <c r="I31" s="25"/>
      <c r="J31" s="25"/>
      <c r="K31" s="25"/>
      <c r="L31" s="26"/>
      <c r="N31" s="11"/>
      <c r="O31" s="25" t="s">
        <v>3</v>
      </c>
      <c r="P31" s="25"/>
      <c r="Q31" s="25"/>
      <c r="R31" s="25"/>
      <c r="S31" s="26"/>
      <c r="T31" s="25" t="s">
        <v>16</v>
      </c>
      <c r="U31" s="25"/>
      <c r="V31" s="25"/>
      <c r="W31" s="25"/>
      <c r="X31" s="26"/>
    </row>
    <row r="32" spans="2:24" x14ac:dyDescent="0.35">
      <c r="B32" s="12" t="s">
        <v>29</v>
      </c>
      <c r="C32" s="16" t="s">
        <v>52</v>
      </c>
      <c r="D32" s="16" t="s">
        <v>53</v>
      </c>
      <c r="E32" s="16" t="s">
        <v>54</v>
      </c>
      <c r="F32" s="16" t="s">
        <v>55</v>
      </c>
      <c r="G32" s="17" t="s">
        <v>56</v>
      </c>
      <c r="H32" s="16" t="s">
        <v>59</v>
      </c>
      <c r="I32" s="16" t="s">
        <v>60</v>
      </c>
      <c r="J32" s="16" t="s">
        <v>61</v>
      </c>
      <c r="K32" s="16" t="s">
        <v>62</v>
      </c>
      <c r="L32" s="17" t="s">
        <v>63</v>
      </c>
      <c r="N32" s="12" t="s">
        <v>29</v>
      </c>
      <c r="O32" s="16" t="s">
        <v>52</v>
      </c>
      <c r="P32" s="16" t="s">
        <v>53</v>
      </c>
      <c r="Q32" s="16" t="s">
        <v>54</v>
      </c>
      <c r="R32" s="16" t="s">
        <v>55</v>
      </c>
      <c r="S32" s="17" t="s">
        <v>56</v>
      </c>
      <c r="T32" s="16" t="s">
        <v>59</v>
      </c>
      <c r="U32" s="16" t="s">
        <v>60</v>
      </c>
      <c r="V32" s="16" t="s">
        <v>61</v>
      </c>
      <c r="W32" s="16" t="s">
        <v>62</v>
      </c>
      <c r="X32" s="17" t="s">
        <v>63</v>
      </c>
    </row>
    <row r="33" spans="2:24" x14ac:dyDescent="0.35">
      <c r="B33" s="4" t="s">
        <v>28</v>
      </c>
      <c r="C33" s="10">
        <v>4529</v>
      </c>
      <c r="D33" s="10">
        <v>1112</v>
      </c>
      <c r="E33" s="10">
        <v>361</v>
      </c>
      <c r="F33" s="10">
        <v>47</v>
      </c>
      <c r="G33" s="7">
        <v>9</v>
      </c>
      <c r="H33" s="10">
        <v>74.760999999999996</v>
      </c>
      <c r="I33" s="10">
        <v>18.356000000000002</v>
      </c>
      <c r="J33" s="10">
        <v>5.9589999999999996</v>
      </c>
      <c r="K33" s="10">
        <v>0.77600000000000002</v>
      </c>
      <c r="L33" s="7">
        <v>0.14899999999999999</v>
      </c>
      <c r="N33" s="4" t="s">
        <v>28</v>
      </c>
      <c r="O33" s="10">
        <v>3937</v>
      </c>
      <c r="P33" s="10">
        <v>1459</v>
      </c>
      <c r="Q33" s="10">
        <v>531</v>
      </c>
      <c r="R33" s="10">
        <v>100</v>
      </c>
      <c r="S33" s="7">
        <v>31</v>
      </c>
      <c r="T33" s="10">
        <v>64.988</v>
      </c>
      <c r="U33" s="10">
        <v>24.084</v>
      </c>
      <c r="V33" s="10">
        <v>8.7650000000000006</v>
      </c>
      <c r="W33" s="10">
        <v>1.651</v>
      </c>
      <c r="X33" s="7">
        <v>0.51200000000000001</v>
      </c>
    </row>
    <row r="34" spans="2:24" x14ac:dyDescent="0.35">
      <c r="B34" s="4" t="s">
        <v>29</v>
      </c>
      <c r="C34" s="10">
        <v>480</v>
      </c>
      <c r="D34" s="10">
        <v>97</v>
      </c>
      <c r="E34" s="10">
        <v>27</v>
      </c>
      <c r="F34" s="10">
        <v>8</v>
      </c>
      <c r="G34" s="7">
        <v>2</v>
      </c>
      <c r="H34" s="10">
        <v>78.176000000000002</v>
      </c>
      <c r="I34" s="10">
        <v>15.798</v>
      </c>
      <c r="J34" s="10">
        <v>4.3970000000000002</v>
      </c>
      <c r="K34" s="10">
        <v>1.3029999999999999</v>
      </c>
      <c r="L34" s="7">
        <v>0.32600000000000001</v>
      </c>
      <c r="N34" s="4" t="s">
        <v>29</v>
      </c>
      <c r="O34" s="10">
        <v>448</v>
      </c>
      <c r="P34" s="10">
        <v>117</v>
      </c>
      <c r="Q34" s="10">
        <v>38</v>
      </c>
      <c r="R34" s="10">
        <v>10</v>
      </c>
      <c r="S34" s="7">
        <v>1</v>
      </c>
      <c r="T34" s="10">
        <v>72.963999999999999</v>
      </c>
      <c r="U34" s="10">
        <v>19.055</v>
      </c>
      <c r="V34" s="10">
        <v>6.1890000000000001</v>
      </c>
      <c r="W34" s="10">
        <v>1.629</v>
      </c>
      <c r="X34" s="7">
        <v>0.16300000000000001</v>
      </c>
    </row>
    <row r="35" spans="2:24" x14ac:dyDescent="0.35">
      <c r="B35" s="13" t="s">
        <v>9</v>
      </c>
      <c r="C35" s="15">
        <v>5009</v>
      </c>
      <c r="D35" s="15">
        <v>1209</v>
      </c>
      <c r="E35" s="15">
        <v>388</v>
      </c>
      <c r="F35" s="15">
        <v>55</v>
      </c>
      <c r="G35" s="14">
        <v>11</v>
      </c>
      <c r="H35" s="15"/>
      <c r="I35" s="15"/>
      <c r="J35" s="15"/>
      <c r="K35" s="15"/>
      <c r="L35" s="14"/>
      <c r="N35" s="13" t="s">
        <v>9</v>
      </c>
      <c r="O35" s="15">
        <v>4385</v>
      </c>
      <c r="P35" s="15">
        <v>1576</v>
      </c>
      <c r="Q35" s="15">
        <v>569</v>
      </c>
      <c r="R35" s="15">
        <v>110</v>
      </c>
      <c r="S35" s="14">
        <v>32</v>
      </c>
      <c r="T35" s="15"/>
      <c r="U35" s="15"/>
      <c r="V35" s="15"/>
      <c r="W35" s="15"/>
      <c r="X35" s="14"/>
    </row>
  </sheetData>
  <mergeCells count="24">
    <mergeCell ref="B30:L30"/>
    <mergeCell ref="C31:G31"/>
    <mergeCell ref="H31:L31"/>
    <mergeCell ref="N30:X30"/>
    <mergeCell ref="O31:S31"/>
    <mergeCell ref="T31:X31"/>
    <mergeCell ref="B23:L23"/>
    <mergeCell ref="C24:G24"/>
    <mergeCell ref="H24:L24"/>
    <mergeCell ref="N23:X23"/>
    <mergeCell ref="O24:S24"/>
    <mergeCell ref="T24:X24"/>
    <mergeCell ref="B15:L15"/>
    <mergeCell ref="C16:G16"/>
    <mergeCell ref="H16:L16"/>
    <mergeCell ref="N15:X15"/>
    <mergeCell ref="O16:S16"/>
    <mergeCell ref="T16:X16"/>
    <mergeCell ref="B8:L8"/>
    <mergeCell ref="C9:G9"/>
    <mergeCell ref="H9:L9"/>
    <mergeCell ref="N8:X8"/>
    <mergeCell ref="O9:S9"/>
    <mergeCell ref="T9:X9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0"/>
  <sheetViews>
    <sheetView topLeftCell="A16" workbookViewId="0">
      <selection activeCell="I36" sqref="I36:N36"/>
    </sheetView>
  </sheetViews>
  <sheetFormatPr defaultColWidth="11.453125" defaultRowHeight="14.5" x14ac:dyDescent="0.35"/>
  <sheetData>
    <row r="1" spans="1:14" x14ac:dyDescent="0.35">
      <c r="A1" s="1" t="s">
        <v>64</v>
      </c>
    </row>
    <row r="2" spans="1:14" x14ac:dyDescent="0.35">
      <c r="A2" s="18" t="str">
        <f>HYPERLINK("#'Contents'!A1", "Contents")</f>
        <v>Contents</v>
      </c>
      <c r="B2" s="18" t="str">
        <f>HYPERLINK("#'Sheet 4'!A1", "Sheet 4")</f>
        <v>Sheet 4</v>
      </c>
      <c r="C2" s="19" t="str">
        <f>HYPERLINK("#'Sheet 6'!A1", "Sheet 6")</f>
        <v>Sheet 6</v>
      </c>
    </row>
    <row r="4" spans="1:14" x14ac:dyDescent="0.35">
      <c r="B4" s="3" t="s">
        <v>65</v>
      </c>
      <c r="C4" s="2" t="s">
        <v>3</v>
      </c>
      <c r="D4" s="5" t="s">
        <v>16</v>
      </c>
    </row>
    <row r="5" spans="1:14" x14ac:dyDescent="0.35">
      <c r="B5" s="4" t="s">
        <v>66</v>
      </c>
      <c r="C5" s="10">
        <v>680</v>
      </c>
      <c r="D5" s="7">
        <v>10.39</v>
      </c>
    </row>
    <row r="6" spans="1:14" x14ac:dyDescent="0.35">
      <c r="B6" s="4" t="s">
        <v>67</v>
      </c>
      <c r="C6" s="10">
        <v>3852</v>
      </c>
      <c r="D6" s="7">
        <v>58.853999999999999</v>
      </c>
    </row>
    <row r="7" spans="1:14" x14ac:dyDescent="0.35">
      <c r="B7" s="4" t="s">
        <v>68</v>
      </c>
      <c r="C7" s="10">
        <v>1592</v>
      </c>
      <c r="D7" s="7">
        <v>24.324000000000002</v>
      </c>
    </row>
    <row r="8" spans="1:14" x14ac:dyDescent="0.35">
      <c r="B8" s="4" t="s">
        <v>69</v>
      </c>
      <c r="C8" s="10">
        <v>321</v>
      </c>
      <c r="D8" s="7">
        <v>4.9050000000000002</v>
      </c>
    </row>
    <row r="9" spans="1:14" x14ac:dyDescent="0.35">
      <c r="B9" s="4" t="s">
        <v>70</v>
      </c>
      <c r="C9" s="10">
        <v>58</v>
      </c>
      <c r="D9" s="7">
        <v>0.88600000000000001</v>
      </c>
    </row>
    <row r="10" spans="1:14" x14ac:dyDescent="0.35">
      <c r="B10" s="4" t="s">
        <v>71</v>
      </c>
      <c r="C10" s="10">
        <v>42</v>
      </c>
      <c r="D10" s="7">
        <v>0.64200000000000002</v>
      </c>
    </row>
    <row r="11" spans="1:14" x14ac:dyDescent="0.35">
      <c r="B11" s="13" t="s">
        <v>9</v>
      </c>
      <c r="C11" s="20">
        <v>6545</v>
      </c>
      <c r="D11" s="21"/>
    </row>
    <row r="13" spans="1:14" x14ac:dyDescent="0.35">
      <c r="B13" s="22" t="s">
        <v>64</v>
      </c>
      <c r="C13" s="23"/>
      <c r="D13" s="23"/>
      <c r="E13" s="23"/>
      <c r="F13" s="23"/>
      <c r="G13" s="23"/>
      <c r="H13" s="24"/>
      <c r="I13" s="23"/>
      <c r="J13" s="23"/>
      <c r="K13" s="23"/>
      <c r="L13" s="23"/>
      <c r="M13" s="23"/>
      <c r="N13" s="24"/>
    </row>
    <row r="14" spans="1:14" x14ac:dyDescent="0.35">
      <c r="B14" s="11"/>
      <c r="C14" s="25" t="s">
        <v>3</v>
      </c>
      <c r="D14" s="25"/>
      <c r="E14" s="25"/>
      <c r="F14" s="25"/>
      <c r="G14" s="25"/>
      <c r="H14" s="26"/>
      <c r="I14" s="25" t="s">
        <v>16</v>
      </c>
      <c r="J14" s="25"/>
      <c r="K14" s="25"/>
      <c r="L14" s="25"/>
      <c r="M14" s="25"/>
      <c r="N14" s="26"/>
    </row>
    <row r="15" spans="1:14" x14ac:dyDescent="0.35">
      <c r="B15" s="12" t="s">
        <v>17</v>
      </c>
      <c r="C15" s="16" t="s">
        <v>66</v>
      </c>
      <c r="D15" s="16" t="s">
        <v>67</v>
      </c>
      <c r="E15" s="16" t="s">
        <v>68</v>
      </c>
      <c r="F15" s="16" t="s">
        <v>69</v>
      </c>
      <c r="G15" s="16" t="s">
        <v>70</v>
      </c>
      <c r="H15" s="17" t="s">
        <v>71</v>
      </c>
      <c r="I15" s="16" t="s">
        <v>72</v>
      </c>
      <c r="J15" s="16" t="s">
        <v>73</v>
      </c>
      <c r="K15" s="16" t="s">
        <v>74</v>
      </c>
      <c r="L15" s="16" t="s">
        <v>75</v>
      </c>
      <c r="M15" s="16" t="s">
        <v>76</v>
      </c>
      <c r="N15" s="17" t="s">
        <v>77</v>
      </c>
    </row>
    <row r="16" spans="1:14" x14ac:dyDescent="0.35">
      <c r="B16" s="4" t="s">
        <v>19</v>
      </c>
      <c r="C16" s="10">
        <v>276</v>
      </c>
      <c r="D16" s="10">
        <v>1654</v>
      </c>
      <c r="E16" s="10">
        <v>707</v>
      </c>
      <c r="F16" s="10">
        <v>128</v>
      </c>
      <c r="G16" s="10">
        <v>27</v>
      </c>
      <c r="H16" s="7">
        <v>13</v>
      </c>
      <c r="I16" s="10">
        <v>9.84</v>
      </c>
      <c r="J16" s="10">
        <v>58.966000000000001</v>
      </c>
      <c r="K16" s="10">
        <v>25.204999999999998</v>
      </c>
      <c r="L16" s="10">
        <v>4.5629999999999997</v>
      </c>
      <c r="M16" s="10">
        <v>0.96299999999999997</v>
      </c>
      <c r="N16" s="7">
        <v>0.46300000000000002</v>
      </c>
    </row>
    <row r="17" spans="2:14" x14ac:dyDescent="0.35">
      <c r="B17" s="4" t="s">
        <v>20</v>
      </c>
      <c r="C17" s="10">
        <v>396</v>
      </c>
      <c r="D17" s="10">
        <v>2170</v>
      </c>
      <c r="E17" s="10">
        <v>866</v>
      </c>
      <c r="F17" s="10">
        <v>187</v>
      </c>
      <c r="G17" s="10">
        <v>28</v>
      </c>
      <c r="H17" s="7">
        <v>23</v>
      </c>
      <c r="I17" s="10">
        <v>10.79</v>
      </c>
      <c r="J17" s="10">
        <v>59.128</v>
      </c>
      <c r="K17" s="10">
        <v>23.597000000000001</v>
      </c>
      <c r="L17" s="10">
        <v>5.0949999999999998</v>
      </c>
      <c r="M17" s="10">
        <v>0.76300000000000001</v>
      </c>
      <c r="N17" s="7">
        <v>0.627</v>
      </c>
    </row>
    <row r="18" spans="2:14" x14ac:dyDescent="0.35">
      <c r="B18" s="13" t="s">
        <v>9</v>
      </c>
      <c r="C18" s="15">
        <v>672</v>
      </c>
      <c r="D18" s="15">
        <v>3824</v>
      </c>
      <c r="E18" s="15">
        <v>1573</v>
      </c>
      <c r="F18" s="15">
        <v>315</v>
      </c>
      <c r="G18" s="15">
        <v>55</v>
      </c>
      <c r="H18" s="14">
        <v>36</v>
      </c>
      <c r="I18" s="15"/>
      <c r="J18" s="15"/>
      <c r="K18" s="15"/>
      <c r="L18" s="15"/>
      <c r="M18" s="15"/>
      <c r="N18" s="14"/>
    </row>
    <row r="20" spans="2:14" x14ac:dyDescent="0.35">
      <c r="B20" s="22" t="s">
        <v>64</v>
      </c>
      <c r="C20" s="23"/>
      <c r="D20" s="23"/>
      <c r="E20" s="23"/>
      <c r="F20" s="23"/>
      <c r="G20" s="23"/>
      <c r="H20" s="24"/>
      <c r="I20" s="23"/>
      <c r="J20" s="23"/>
      <c r="K20" s="23"/>
      <c r="L20" s="23"/>
      <c r="M20" s="23"/>
      <c r="N20" s="24"/>
    </row>
    <row r="21" spans="2:14" x14ac:dyDescent="0.35">
      <c r="B21" s="11"/>
      <c r="C21" s="25" t="s">
        <v>3</v>
      </c>
      <c r="D21" s="25"/>
      <c r="E21" s="25"/>
      <c r="F21" s="25"/>
      <c r="G21" s="25"/>
      <c r="H21" s="26"/>
      <c r="I21" s="25" t="s">
        <v>16</v>
      </c>
      <c r="J21" s="25"/>
      <c r="K21" s="25"/>
      <c r="L21" s="25"/>
      <c r="M21" s="25"/>
      <c r="N21" s="26"/>
    </row>
    <row r="22" spans="2:14" x14ac:dyDescent="0.35">
      <c r="B22" s="12" t="s">
        <v>21</v>
      </c>
      <c r="C22" s="16" t="s">
        <v>66</v>
      </c>
      <c r="D22" s="16" t="s">
        <v>67</v>
      </c>
      <c r="E22" s="16" t="s">
        <v>68</v>
      </c>
      <c r="F22" s="16" t="s">
        <v>69</v>
      </c>
      <c r="G22" s="16" t="s">
        <v>70</v>
      </c>
      <c r="H22" s="17" t="s">
        <v>71</v>
      </c>
      <c r="I22" s="16" t="s">
        <v>72</v>
      </c>
      <c r="J22" s="16" t="s">
        <v>73</v>
      </c>
      <c r="K22" s="16" t="s">
        <v>74</v>
      </c>
      <c r="L22" s="16" t="s">
        <v>75</v>
      </c>
      <c r="M22" s="16" t="s">
        <v>76</v>
      </c>
      <c r="N22" s="17" t="s">
        <v>77</v>
      </c>
    </row>
    <row r="23" spans="2:14" x14ac:dyDescent="0.35">
      <c r="B23" s="4" t="s">
        <v>22</v>
      </c>
      <c r="C23" s="10">
        <v>220</v>
      </c>
      <c r="D23" s="10">
        <v>1551</v>
      </c>
      <c r="E23" s="10">
        <v>597</v>
      </c>
      <c r="F23" s="10">
        <v>122</v>
      </c>
      <c r="G23" s="10">
        <v>18</v>
      </c>
      <c r="H23" s="7">
        <v>12</v>
      </c>
      <c r="I23" s="10">
        <v>8.73</v>
      </c>
      <c r="J23" s="10">
        <v>61.548000000000002</v>
      </c>
      <c r="K23" s="10">
        <v>23.69</v>
      </c>
      <c r="L23" s="10">
        <v>4.8410000000000002</v>
      </c>
      <c r="M23" s="10">
        <v>0.71399999999999997</v>
      </c>
      <c r="N23" s="7">
        <v>0.47599999999999998</v>
      </c>
    </row>
    <row r="24" spans="2:14" x14ac:dyDescent="0.35">
      <c r="B24" s="4" t="s">
        <v>23</v>
      </c>
      <c r="C24" s="10">
        <v>326</v>
      </c>
      <c r="D24" s="10">
        <v>1800</v>
      </c>
      <c r="E24" s="10">
        <v>802</v>
      </c>
      <c r="F24" s="10">
        <v>150</v>
      </c>
      <c r="G24" s="10">
        <v>26</v>
      </c>
      <c r="H24" s="7">
        <v>14</v>
      </c>
      <c r="I24" s="10">
        <v>10.455</v>
      </c>
      <c r="J24" s="10">
        <v>57.728999999999999</v>
      </c>
      <c r="K24" s="10">
        <v>25.722000000000001</v>
      </c>
      <c r="L24" s="10">
        <v>4.8109999999999999</v>
      </c>
      <c r="M24" s="10">
        <v>0.83399999999999996</v>
      </c>
      <c r="N24" s="7">
        <v>0.44900000000000001</v>
      </c>
    </row>
    <row r="25" spans="2:14" x14ac:dyDescent="0.35">
      <c r="B25" s="4" t="s">
        <v>24</v>
      </c>
      <c r="C25" s="10">
        <v>109</v>
      </c>
      <c r="D25" s="10">
        <v>428</v>
      </c>
      <c r="E25" s="10">
        <v>154</v>
      </c>
      <c r="F25" s="10">
        <v>43</v>
      </c>
      <c r="G25" s="10">
        <v>11</v>
      </c>
      <c r="H25" s="7">
        <v>10</v>
      </c>
      <c r="I25" s="10">
        <v>14.436999999999999</v>
      </c>
      <c r="J25" s="10">
        <v>56.689</v>
      </c>
      <c r="K25" s="10">
        <v>20.396999999999998</v>
      </c>
      <c r="L25" s="10">
        <v>5.6950000000000003</v>
      </c>
      <c r="M25" s="10">
        <v>1.4570000000000001</v>
      </c>
      <c r="N25" s="7">
        <v>1.325</v>
      </c>
    </row>
    <row r="26" spans="2:14" x14ac:dyDescent="0.35">
      <c r="B26" s="13" t="s">
        <v>9</v>
      </c>
      <c r="C26" s="15">
        <v>655</v>
      </c>
      <c r="D26" s="15">
        <v>3779</v>
      </c>
      <c r="E26" s="15">
        <v>1553</v>
      </c>
      <c r="F26" s="15">
        <v>315</v>
      </c>
      <c r="G26" s="15">
        <v>55</v>
      </c>
      <c r="H26" s="14">
        <v>36</v>
      </c>
      <c r="I26" s="15"/>
      <c r="J26" s="15"/>
      <c r="K26" s="15"/>
      <c r="L26" s="15"/>
      <c r="M26" s="15"/>
      <c r="N26" s="14"/>
    </row>
    <row r="28" spans="2:14" x14ac:dyDescent="0.35">
      <c r="B28" s="22" t="s">
        <v>64</v>
      </c>
      <c r="C28" s="23"/>
      <c r="D28" s="23"/>
      <c r="E28" s="23"/>
      <c r="F28" s="23"/>
      <c r="G28" s="23"/>
      <c r="H28" s="24"/>
      <c r="I28" s="23"/>
      <c r="J28" s="23"/>
      <c r="K28" s="23"/>
      <c r="L28" s="23"/>
      <c r="M28" s="23"/>
      <c r="N28" s="24"/>
    </row>
    <row r="29" spans="2:14" x14ac:dyDescent="0.35">
      <c r="B29" s="11"/>
      <c r="C29" s="25" t="s">
        <v>3</v>
      </c>
      <c r="D29" s="25"/>
      <c r="E29" s="25"/>
      <c r="F29" s="25"/>
      <c r="G29" s="25"/>
      <c r="H29" s="26"/>
      <c r="I29" s="25" t="s">
        <v>16</v>
      </c>
      <c r="J29" s="25"/>
      <c r="K29" s="25"/>
      <c r="L29" s="25"/>
      <c r="M29" s="25"/>
      <c r="N29" s="26"/>
    </row>
    <row r="30" spans="2:14" x14ac:dyDescent="0.35">
      <c r="B30" s="12" t="s">
        <v>25</v>
      </c>
      <c r="C30" s="16" t="s">
        <v>66</v>
      </c>
      <c r="D30" s="16" t="s">
        <v>67</v>
      </c>
      <c r="E30" s="16" t="s">
        <v>68</v>
      </c>
      <c r="F30" s="16" t="s">
        <v>69</v>
      </c>
      <c r="G30" s="16" t="s">
        <v>70</v>
      </c>
      <c r="H30" s="17" t="s">
        <v>71</v>
      </c>
      <c r="I30" s="16" t="s">
        <v>72</v>
      </c>
      <c r="J30" s="16" t="s">
        <v>73</v>
      </c>
      <c r="K30" s="16" t="s">
        <v>74</v>
      </c>
      <c r="L30" s="16" t="s">
        <v>75</v>
      </c>
      <c r="M30" s="16" t="s">
        <v>76</v>
      </c>
      <c r="N30" s="17" t="s">
        <v>77</v>
      </c>
    </row>
    <row r="31" spans="2:14" x14ac:dyDescent="0.35">
      <c r="B31" s="4" t="s">
        <v>26</v>
      </c>
      <c r="C31" s="10">
        <v>85</v>
      </c>
      <c r="D31" s="10">
        <v>653</v>
      </c>
      <c r="E31" s="10">
        <v>320</v>
      </c>
      <c r="F31" s="10">
        <v>79</v>
      </c>
      <c r="G31" s="10">
        <v>10</v>
      </c>
      <c r="H31" s="7">
        <v>13</v>
      </c>
      <c r="I31" s="10">
        <v>7.3280000000000003</v>
      </c>
      <c r="J31" s="10">
        <v>56.292999999999999</v>
      </c>
      <c r="K31" s="10">
        <v>27.585999999999999</v>
      </c>
      <c r="L31" s="10">
        <v>6.81</v>
      </c>
      <c r="M31" s="10">
        <v>0.86199999999999999</v>
      </c>
      <c r="N31" s="7">
        <v>1.121</v>
      </c>
    </row>
    <row r="32" spans="2:14" x14ac:dyDescent="0.35">
      <c r="B32" s="4" t="s">
        <v>27</v>
      </c>
      <c r="C32" s="10">
        <v>595</v>
      </c>
      <c r="D32" s="10">
        <v>3199</v>
      </c>
      <c r="E32" s="10">
        <v>1272</v>
      </c>
      <c r="F32" s="10">
        <v>242</v>
      </c>
      <c r="G32" s="10">
        <v>48</v>
      </c>
      <c r="H32" s="7">
        <v>29</v>
      </c>
      <c r="I32" s="10">
        <v>11.048999999999999</v>
      </c>
      <c r="J32" s="10">
        <v>59.405999999999999</v>
      </c>
      <c r="K32" s="10">
        <v>23.620999999999999</v>
      </c>
      <c r="L32" s="10">
        <v>4.4939999999999998</v>
      </c>
      <c r="M32" s="10">
        <v>0.89100000000000001</v>
      </c>
      <c r="N32" s="7">
        <v>0.53900000000000003</v>
      </c>
    </row>
    <row r="33" spans="2:14" x14ac:dyDescent="0.35">
      <c r="B33" s="13" t="s">
        <v>9</v>
      </c>
      <c r="C33" s="15">
        <v>680</v>
      </c>
      <c r="D33" s="15">
        <v>3852</v>
      </c>
      <c r="E33" s="15">
        <v>1592</v>
      </c>
      <c r="F33" s="15">
        <v>321</v>
      </c>
      <c r="G33" s="15">
        <v>58</v>
      </c>
      <c r="H33" s="14">
        <v>42</v>
      </c>
      <c r="I33" s="15"/>
      <c r="J33" s="15"/>
      <c r="K33" s="15"/>
      <c r="L33" s="15"/>
      <c r="M33" s="15"/>
      <c r="N33" s="14"/>
    </row>
    <row r="35" spans="2:14" x14ac:dyDescent="0.35">
      <c r="B35" s="22" t="s">
        <v>64</v>
      </c>
      <c r="C35" s="23"/>
      <c r="D35" s="23"/>
      <c r="E35" s="23"/>
      <c r="F35" s="23"/>
      <c r="G35" s="23"/>
      <c r="H35" s="24"/>
      <c r="I35" s="23"/>
      <c r="J35" s="23"/>
      <c r="K35" s="23"/>
      <c r="L35" s="23"/>
      <c r="M35" s="23"/>
      <c r="N35" s="24"/>
    </row>
    <row r="36" spans="2:14" x14ac:dyDescent="0.35">
      <c r="B36" s="11"/>
      <c r="C36" s="25" t="s">
        <v>3</v>
      </c>
      <c r="D36" s="25"/>
      <c r="E36" s="25"/>
      <c r="F36" s="25"/>
      <c r="G36" s="25"/>
      <c r="H36" s="26"/>
      <c r="I36" s="25" t="s">
        <v>16</v>
      </c>
      <c r="J36" s="25"/>
      <c r="K36" s="25"/>
      <c r="L36" s="25"/>
      <c r="M36" s="25"/>
      <c r="N36" s="26"/>
    </row>
    <row r="37" spans="2:14" x14ac:dyDescent="0.35">
      <c r="B37" s="12" t="s">
        <v>29</v>
      </c>
      <c r="C37" s="16" t="s">
        <v>66</v>
      </c>
      <c r="D37" s="16" t="s">
        <v>67</v>
      </c>
      <c r="E37" s="16" t="s">
        <v>68</v>
      </c>
      <c r="F37" s="16" t="s">
        <v>69</v>
      </c>
      <c r="G37" s="16" t="s">
        <v>70</v>
      </c>
      <c r="H37" s="17" t="s">
        <v>71</v>
      </c>
      <c r="I37" s="16" t="s">
        <v>72</v>
      </c>
      <c r="J37" s="16" t="s">
        <v>73</v>
      </c>
      <c r="K37" s="16" t="s">
        <v>74</v>
      </c>
      <c r="L37" s="16" t="s">
        <v>75</v>
      </c>
      <c r="M37" s="16" t="s">
        <v>76</v>
      </c>
      <c r="N37" s="17" t="s">
        <v>77</v>
      </c>
    </row>
    <row r="38" spans="2:14" x14ac:dyDescent="0.35">
      <c r="B38" s="4" t="s">
        <v>28</v>
      </c>
      <c r="C38" s="10">
        <v>565</v>
      </c>
      <c r="D38" s="10">
        <v>3530</v>
      </c>
      <c r="E38" s="10">
        <v>1475</v>
      </c>
      <c r="F38" s="10">
        <v>290</v>
      </c>
      <c r="G38" s="10">
        <v>52</v>
      </c>
      <c r="H38" s="7">
        <v>39</v>
      </c>
      <c r="I38" s="10">
        <v>9.4939999999999998</v>
      </c>
      <c r="J38" s="10">
        <v>59.317999999999998</v>
      </c>
      <c r="K38" s="10">
        <v>24.786000000000001</v>
      </c>
      <c r="L38" s="10">
        <v>4.8730000000000002</v>
      </c>
      <c r="M38" s="10">
        <v>0.874</v>
      </c>
      <c r="N38" s="7">
        <v>0.65500000000000003</v>
      </c>
    </row>
    <row r="39" spans="2:14" x14ac:dyDescent="0.35">
      <c r="B39" s="4" t="s">
        <v>29</v>
      </c>
      <c r="C39" s="10">
        <v>115</v>
      </c>
      <c r="D39" s="10">
        <v>322</v>
      </c>
      <c r="E39" s="10">
        <v>117</v>
      </c>
      <c r="F39" s="10">
        <v>31</v>
      </c>
      <c r="G39" s="10">
        <v>6</v>
      </c>
      <c r="H39" s="7">
        <v>3</v>
      </c>
      <c r="I39" s="10">
        <v>19.36</v>
      </c>
      <c r="J39" s="10">
        <v>54.209000000000003</v>
      </c>
      <c r="K39" s="10">
        <v>19.696999999999999</v>
      </c>
      <c r="L39" s="10">
        <v>5.2190000000000003</v>
      </c>
      <c r="M39" s="10">
        <v>1.01</v>
      </c>
      <c r="N39" s="7">
        <v>0.505</v>
      </c>
    </row>
    <row r="40" spans="2:14" x14ac:dyDescent="0.35">
      <c r="B40" s="13" t="s">
        <v>9</v>
      </c>
      <c r="C40" s="15">
        <v>680</v>
      </c>
      <c r="D40" s="15">
        <v>3852</v>
      </c>
      <c r="E40" s="15">
        <v>1592</v>
      </c>
      <c r="F40" s="15">
        <v>321</v>
      </c>
      <c r="G40" s="15">
        <v>58</v>
      </c>
      <c r="H40" s="14">
        <v>42</v>
      </c>
      <c r="I40" s="15"/>
      <c r="J40" s="15"/>
      <c r="K40" s="15"/>
      <c r="L40" s="15"/>
      <c r="M40" s="15"/>
      <c r="N40" s="14"/>
    </row>
  </sheetData>
  <mergeCells count="12">
    <mergeCell ref="B28:N28"/>
    <mergeCell ref="C29:H29"/>
    <mergeCell ref="I29:N29"/>
    <mergeCell ref="B35:N35"/>
    <mergeCell ref="C36:H36"/>
    <mergeCell ref="I36:N36"/>
    <mergeCell ref="B13:N13"/>
    <mergeCell ref="C14:H14"/>
    <mergeCell ref="I14:N14"/>
    <mergeCell ref="B20:N20"/>
    <mergeCell ref="C21:H21"/>
    <mergeCell ref="I21:N21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7"/>
  <sheetViews>
    <sheetView topLeftCell="A13" workbookViewId="0">
      <selection activeCell="G44" sqref="G44"/>
    </sheetView>
  </sheetViews>
  <sheetFormatPr defaultColWidth="11.453125" defaultRowHeight="14.5" x14ac:dyDescent="0.35"/>
  <sheetData>
    <row r="1" spans="1:8" x14ac:dyDescent="0.35">
      <c r="A1" s="1" t="s">
        <v>78</v>
      </c>
    </row>
    <row r="2" spans="1:8" x14ac:dyDescent="0.35">
      <c r="A2" s="18" t="str">
        <f>HYPERLINK("#'Contents'!A1", "Contents")</f>
        <v>Contents</v>
      </c>
      <c r="B2" s="18" t="str">
        <f>HYPERLINK("#'Sheet 5'!A1", "Sheet 5")</f>
        <v>Sheet 5</v>
      </c>
      <c r="C2" s="19" t="str">
        <f>HYPERLINK("#'Sheet 7'!A1", "Sheet 7")</f>
        <v>Sheet 7</v>
      </c>
    </row>
    <row r="4" spans="1:8" x14ac:dyDescent="0.35">
      <c r="B4" s="3" t="s">
        <v>65</v>
      </c>
      <c r="C4" s="2" t="s">
        <v>3</v>
      </c>
      <c r="D4" s="5" t="s">
        <v>16</v>
      </c>
    </row>
    <row r="5" spans="1:8" x14ac:dyDescent="0.35">
      <c r="B5" s="4" t="s">
        <v>79</v>
      </c>
      <c r="C5" s="10">
        <v>1022</v>
      </c>
      <c r="D5" s="7">
        <v>15.388999999999999</v>
      </c>
    </row>
    <row r="6" spans="1:8" x14ac:dyDescent="0.35">
      <c r="B6" s="4" t="s">
        <v>80</v>
      </c>
      <c r="C6" s="10">
        <v>5300</v>
      </c>
      <c r="D6" s="7">
        <v>79.807000000000002</v>
      </c>
    </row>
    <row r="7" spans="1:8" x14ac:dyDescent="0.35">
      <c r="B7" s="4" t="s">
        <v>81</v>
      </c>
      <c r="C7" s="10">
        <v>319</v>
      </c>
      <c r="D7" s="7">
        <v>4.8029999999999999</v>
      </c>
    </row>
    <row r="8" spans="1:8" x14ac:dyDescent="0.35">
      <c r="B8" s="13" t="s">
        <v>9</v>
      </c>
      <c r="C8" s="20">
        <v>6641</v>
      </c>
      <c r="D8" s="21"/>
    </row>
    <row r="10" spans="1:8" x14ac:dyDescent="0.35">
      <c r="B10" s="22" t="s">
        <v>78</v>
      </c>
      <c r="C10" s="23"/>
      <c r="D10" s="23"/>
      <c r="E10" s="24"/>
      <c r="F10" s="23"/>
      <c r="G10" s="23"/>
      <c r="H10" s="24"/>
    </row>
    <row r="11" spans="1:8" x14ac:dyDescent="0.35">
      <c r="B11" s="11"/>
      <c r="C11" s="25" t="s">
        <v>3</v>
      </c>
      <c r="D11" s="25"/>
      <c r="E11" s="26"/>
      <c r="F11" s="25" t="s">
        <v>16</v>
      </c>
      <c r="G11" s="25"/>
      <c r="H11" s="26"/>
    </row>
    <row r="12" spans="1:8" x14ac:dyDescent="0.35">
      <c r="B12" s="12" t="s">
        <v>17</v>
      </c>
      <c r="C12" s="16" t="s">
        <v>79</v>
      </c>
      <c r="D12" s="16" t="s">
        <v>80</v>
      </c>
      <c r="E12" s="17" t="s">
        <v>81</v>
      </c>
      <c r="F12" s="16" t="s">
        <v>82</v>
      </c>
      <c r="G12" s="16" t="s">
        <v>83</v>
      </c>
      <c r="H12" s="17" t="s">
        <v>84</v>
      </c>
    </row>
    <row r="13" spans="1:8" x14ac:dyDescent="0.35">
      <c r="B13" s="4" t="s">
        <v>19</v>
      </c>
      <c r="C13" s="10">
        <v>459</v>
      </c>
      <c r="D13" s="10">
        <v>2259</v>
      </c>
      <c r="E13" s="7">
        <v>117</v>
      </c>
      <c r="F13" s="10">
        <v>16.190000000000001</v>
      </c>
      <c r="G13" s="10">
        <v>79.683000000000007</v>
      </c>
      <c r="H13" s="7">
        <v>4.1269999999999998</v>
      </c>
    </row>
    <row r="14" spans="1:8" x14ac:dyDescent="0.35">
      <c r="B14" s="4" t="s">
        <v>20</v>
      </c>
      <c r="C14" s="10">
        <v>547</v>
      </c>
      <c r="D14" s="10">
        <v>2990</v>
      </c>
      <c r="E14" s="7">
        <v>196</v>
      </c>
      <c r="F14" s="10">
        <v>14.653</v>
      </c>
      <c r="G14" s="10">
        <v>80.096000000000004</v>
      </c>
      <c r="H14" s="7">
        <v>5.25</v>
      </c>
    </row>
    <row r="15" spans="1:8" x14ac:dyDescent="0.35">
      <c r="B15" s="13" t="s">
        <v>9</v>
      </c>
      <c r="C15" s="15">
        <v>1006</v>
      </c>
      <c r="D15" s="15">
        <v>5249</v>
      </c>
      <c r="E15" s="14">
        <v>313</v>
      </c>
      <c r="F15" s="15"/>
      <c r="G15" s="15"/>
      <c r="H15" s="14"/>
    </row>
    <row r="17" spans="2:8" x14ac:dyDescent="0.35">
      <c r="B17" s="22" t="s">
        <v>78</v>
      </c>
      <c r="C17" s="23"/>
      <c r="D17" s="23"/>
      <c r="E17" s="24"/>
      <c r="F17" s="23"/>
      <c r="G17" s="23"/>
      <c r="H17" s="24"/>
    </row>
    <row r="18" spans="2:8" x14ac:dyDescent="0.35">
      <c r="B18" s="11"/>
      <c r="C18" s="25" t="s">
        <v>3</v>
      </c>
      <c r="D18" s="25"/>
      <c r="E18" s="26"/>
      <c r="F18" s="25" t="s">
        <v>16</v>
      </c>
      <c r="G18" s="25"/>
      <c r="H18" s="26"/>
    </row>
    <row r="19" spans="2:8" x14ac:dyDescent="0.35">
      <c r="B19" s="12" t="s">
        <v>21</v>
      </c>
      <c r="C19" s="16" t="s">
        <v>79</v>
      </c>
      <c r="D19" s="16" t="s">
        <v>80</v>
      </c>
      <c r="E19" s="17" t="s">
        <v>81</v>
      </c>
      <c r="F19" s="16" t="s">
        <v>82</v>
      </c>
      <c r="G19" s="16" t="s">
        <v>83</v>
      </c>
      <c r="H19" s="17" t="s">
        <v>84</v>
      </c>
    </row>
    <row r="20" spans="2:8" x14ac:dyDescent="0.35">
      <c r="B20" s="4" t="s">
        <v>22</v>
      </c>
      <c r="C20" s="10">
        <v>332</v>
      </c>
      <c r="D20" s="10">
        <v>2095</v>
      </c>
      <c r="E20" s="7">
        <v>116</v>
      </c>
      <c r="F20" s="10">
        <v>13.055</v>
      </c>
      <c r="G20" s="10">
        <v>82.382999999999996</v>
      </c>
      <c r="H20" s="7">
        <v>4.5620000000000003</v>
      </c>
    </row>
    <row r="21" spans="2:8" x14ac:dyDescent="0.35">
      <c r="B21" s="4" t="s">
        <v>23</v>
      </c>
      <c r="C21" s="10">
        <v>488</v>
      </c>
      <c r="D21" s="10">
        <v>2514</v>
      </c>
      <c r="E21" s="7">
        <v>161</v>
      </c>
      <c r="F21" s="10">
        <v>15.428000000000001</v>
      </c>
      <c r="G21" s="10">
        <v>79.481999999999999</v>
      </c>
      <c r="H21" s="7">
        <v>5.09</v>
      </c>
    </row>
    <row r="22" spans="2:8" x14ac:dyDescent="0.35">
      <c r="B22" s="4" t="s">
        <v>24</v>
      </c>
      <c r="C22" s="10">
        <v>171</v>
      </c>
      <c r="D22" s="10">
        <v>571</v>
      </c>
      <c r="E22" s="7">
        <v>39</v>
      </c>
      <c r="F22" s="10">
        <v>21.895</v>
      </c>
      <c r="G22" s="10">
        <v>73.111000000000004</v>
      </c>
      <c r="H22" s="7">
        <v>4.9939999999999998</v>
      </c>
    </row>
    <row r="23" spans="2:8" x14ac:dyDescent="0.35">
      <c r="B23" s="13" t="s">
        <v>9</v>
      </c>
      <c r="C23" s="15">
        <v>991</v>
      </c>
      <c r="D23" s="15">
        <v>5180</v>
      </c>
      <c r="E23" s="14">
        <v>316</v>
      </c>
      <c r="F23" s="15"/>
      <c r="G23" s="15"/>
      <c r="H23" s="14"/>
    </row>
    <row r="25" spans="2:8" x14ac:dyDescent="0.35">
      <c r="B25" s="22" t="s">
        <v>78</v>
      </c>
      <c r="C25" s="23"/>
      <c r="D25" s="23"/>
      <c r="E25" s="24"/>
      <c r="F25" s="23"/>
      <c r="G25" s="23"/>
      <c r="H25" s="24"/>
    </row>
    <row r="26" spans="2:8" x14ac:dyDescent="0.35">
      <c r="B26" s="11"/>
      <c r="C26" s="25" t="s">
        <v>3</v>
      </c>
      <c r="D26" s="25"/>
      <c r="E26" s="26"/>
      <c r="F26" s="25" t="s">
        <v>16</v>
      </c>
      <c r="G26" s="25"/>
      <c r="H26" s="26"/>
    </row>
    <row r="27" spans="2:8" x14ac:dyDescent="0.35">
      <c r="B27" s="12" t="s">
        <v>25</v>
      </c>
      <c r="C27" s="16" t="s">
        <v>79</v>
      </c>
      <c r="D27" s="16" t="s">
        <v>80</v>
      </c>
      <c r="E27" s="17" t="s">
        <v>81</v>
      </c>
      <c r="F27" s="16" t="s">
        <v>82</v>
      </c>
      <c r="G27" s="16" t="s">
        <v>83</v>
      </c>
      <c r="H27" s="17" t="s">
        <v>84</v>
      </c>
    </row>
    <row r="28" spans="2:8" x14ac:dyDescent="0.35">
      <c r="B28" s="4" t="s">
        <v>26</v>
      </c>
      <c r="C28" s="10">
        <v>195</v>
      </c>
      <c r="D28" s="10">
        <v>910</v>
      </c>
      <c r="E28" s="7">
        <v>86</v>
      </c>
      <c r="F28" s="10">
        <v>16.373000000000001</v>
      </c>
      <c r="G28" s="10">
        <v>76.406000000000006</v>
      </c>
      <c r="H28" s="7">
        <v>7.2210000000000001</v>
      </c>
    </row>
    <row r="29" spans="2:8" x14ac:dyDescent="0.35">
      <c r="B29" s="4" t="s">
        <v>27</v>
      </c>
      <c r="C29" s="10">
        <v>827</v>
      </c>
      <c r="D29" s="10">
        <v>4390</v>
      </c>
      <c r="E29" s="7">
        <v>233</v>
      </c>
      <c r="F29" s="10">
        <v>15.173999999999999</v>
      </c>
      <c r="G29" s="10">
        <v>80.55</v>
      </c>
      <c r="H29" s="7">
        <v>4.2750000000000004</v>
      </c>
    </row>
    <row r="30" spans="2:8" x14ac:dyDescent="0.35">
      <c r="B30" s="13" t="s">
        <v>9</v>
      </c>
      <c r="C30" s="15">
        <v>1022</v>
      </c>
      <c r="D30" s="15">
        <v>5300</v>
      </c>
      <c r="E30" s="14">
        <v>319</v>
      </c>
      <c r="F30" s="15"/>
      <c r="G30" s="15"/>
      <c r="H30" s="14"/>
    </row>
    <row r="32" spans="2:8" x14ac:dyDescent="0.35">
      <c r="B32" s="22" t="s">
        <v>78</v>
      </c>
      <c r="C32" s="23"/>
      <c r="D32" s="23"/>
      <c r="E32" s="24"/>
      <c r="F32" s="23"/>
      <c r="G32" s="23"/>
      <c r="H32" s="24"/>
    </row>
    <row r="33" spans="2:8" x14ac:dyDescent="0.35">
      <c r="B33" s="11"/>
      <c r="C33" s="25" t="s">
        <v>3</v>
      </c>
      <c r="D33" s="25"/>
      <c r="E33" s="26"/>
      <c r="F33" s="25" t="s">
        <v>16</v>
      </c>
      <c r="G33" s="25"/>
      <c r="H33" s="26"/>
    </row>
    <row r="34" spans="2:8" x14ac:dyDescent="0.35">
      <c r="B34" s="12" t="s">
        <v>29</v>
      </c>
      <c r="C34" s="16" t="s">
        <v>79</v>
      </c>
      <c r="D34" s="16" t="s">
        <v>80</v>
      </c>
      <c r="E34" s="17" t="s">
        <v>81</v>
      </c>
      <c r="F34" s="16" t="s">
        <v>82</v>
      </c>
      <c r="G34" s="16" t="s">
        <v>83</v>
      </c>
      <c r="H34" s="17" t="s">
        <v>84</v>
      </c>
    </row>
    <row r="35" spans="2:8" x14ac:dyDescent="0.35">
      <c r="B35" s="4" t="s">
        <v>28</v>
      </c>
      <c r="C35" s="10">
        <v>846</v>
      </c>
      <c r="D35" s="10">
        <v>4895</v>
      </c>
      <c r="E35" s="7">
        <v>293</v>
      </c>
      <c r="F35" s="10">
        <v>14.021000000000001</v>
      </c>
      <c r="G35" s="10">
        <v>81.123999999999995</v>
      </c>
      <c r="H35" s="7">
        <v>4.8559999999999999</v>
      </c>
    </row>
    <row r="36" spans="2:8" x14ac:dyDescent="0.35">
      <c r="B36" s="4" t="s">
        <v>29</v>
      </c>
      <c r="C36" s="10">
        <v>176</v>
      </c>
      <c r="D36" s="10">
        <v>405</v>
      </c>
      <c r="E36" s="7">
        <v>26</v>
      </c>
      <c r="F36" s="10">
        <v>28.995000000000001</v>
      </c>
      <c r="G36" s="10">
        <v>66.721999999999994</v>
      </c>
      <c r="H36" s="7">
        <v>4.2830000000000004</v>
      </c>
    </row>
    <row r="37" spans="2:8" x14ac:dyDescent="0.35">
      <c r="B37" s="13" t="s">
        <v>9</v>
      </c>
      <c r="C37" s="15">
        <v>1022</v>
      </c>
      <c r="D37" s="15">
        <v>5300</v>
      </c>
      <c r="E37" s="14">
        <v>319</v>
      </c>
      <c r="F37" s="15"/>
      <c r="G37" s="15"/>
      <c r="H37" s="14"/>
    </row>
  </sheetData>
  <mergeCells count="12">
    <mergeCell ref="B25:H25"/>
    <mergeCell ref="C26:E26"/>
    <mergeCell ref="F26:H26"/>
    <mergeCell ref="B32:H32"/>
    <mergeCell ref="C33:E33"/>
    <mergeCell ref="F33:H33"/>
    <mergeCell ref="B10:H10"/>
    <mergeCell ref="C11:E11"/>
    <mergeCell ref="F11:H11"/>
    <mergeCell ref="B17:H17"/>
    <mergeCell ref="C18:E18"/>
    <mergeCell ref="F18:H18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9"/>
  <sheetViews>
    <sheetView topLeftCell="A16" workbookViewId="0">
      <selection activeCell="B36" sqref="B36"/>
    </sheetView>
  </sheetViews>
  <sheetFormatPr defaultColWidth="11.453125" defaultRowHeight="14.5" x14ac:dyDescent="0.35"/>
  <sheetData>
    <row r="1" spans="1:12" x14ac:dyDescent="0.35">
      <c r="A1" s="1" t="s">
        <v>85</v>
      </c>
    </row>
    <row r="2" spans="1:12" x14ac:dyDescent="0.35">
      <c r="A2" s="18" t="str">
        <f>HYPERLINK("#'Contents'!A1", "Contents")</f>
        <v>Contents</v>
      </c>
      <c r="B2" s="18" t="str">
        <f>HYPERLINK("#'Sheet 6'!A1", "Sheet 6")</f>
        <v>Sheet 6</v>
      </c>
      <c r="C2" s="19" t="str">
        <f>HYPERLINK("#'Sheet 8'!A1", "Sheet 8")</f>
        <v>Sheet 8</v>
      </c>
    </row>
    <row r="4" spans="1:12" x14ac:dyDescent="0.35">
      <c r="B4" s="3" t="s">
        <v>65</v>
      </c>
      <c r="C4" s="2" t="s">
        <v>3</v>
      </c>
      <c r="D4" s="5" t="s">
        <v>16</v>
      </c>
    </row>
    <row r="5" spans="1:12" x14ac:dyDescent="0.35">
      <c r="B5" s="4" t="s">
        <v>52</v>
      </c>
      <c r="C5" s="10">
        <v>2453</v>
      </c>
      <c r="D5" s="7">
        <v>36.86</v>
      </c>
    </row>
    <row r="6" spans="1:12" x14ac:dyDescent="0.35">
      <c r="B6" s="4" t="s">
        <v>53</v>
      </c>
      <c r="C6" s="10">
        <v>1865</v>
      </c>
      <c r="D6" s="7">
        <v>28.024000000000001</v>
      </c>
    </row>
    <row r="7" spans="1:12" x14ac:dyDescent="0.35">
      <c r="B7" s="4" t="s">
        <v>54</v>
      </c>
      <c r="C7" s="10">
        <v>1337</v>
      </c>
      <c r="D7" s="7">
        <v>20.09</v>
      </c>
    </row>
    <row r="8" spans="1:12" x14ac:dyDescent="0.35">
      <c r="B8" s="4" t="s">
        <v>55</v>
      </c>
      <c r="C8" s="10">
        <v>615</v>
      </c>
      <c r="D8" s="7">
        <v>9.2409999999999997</v>
      </c>
    </row>
    <row r="9" spans="1:12" x14ac:dyDescent="0.35">
      <c r="B9" s="4" t="s">
        <v>56</v>
      </c>
      <c r="C9" s="10">
        <v>385</v>
      </c>
      <c r="D9" s="7">
        <v>5.7850000000000001</v>
      </c>
    </row>
    <row r="10" spans="1:12" x14ac:dyDescent="0.35">
      <c r="B10" s="13" t="s">
        <v>9</v>
      </c>
      <c r="C10" s="20">
        <v>6655</v>
      </c>
      <c r="D10" s="21"/>
    </row>
    <row r="12" spans="1:12" x14ac:dyDescent="0.35">
      <c r="B12" s="22" t="s">
        <v>85</v>
      </c>
      <c r="C12" s="23"/>
      <c r="D12" s="23"/>
      <c r="E12" s="23"/>
      <c r="F12" s="23"/>
      <c r="G12" s="24"/>
      <c r="H12" s="23"/>
      <c r="I12" s="23"/>
      <c r="J12" s="23"/>
      <c r="K12" s="23"/>
      <c r="L12" s="24"/>
    </row>
    <row r="13" spans="1:12" x14ac:dyDescent="0.35">
      <c r="B13" s="11"/>
      <c r="C13" s="25" t="s">
        <v>3</v>
      </c>
      <c r="D13" s="25"/>
      <c r="E13" s="25"/>
      <c r="F13" s="25"/>
      <c r="G13" s="26"/>
      <c r="H13" s="25" t="s">
        <v>16</v>
      </c>
      <c r="I13" s="25"/>
      <c r="J13" s="25"/>
      <c r="K13" s="25"/>
      <c r="L13" s="26"/>
    </row>
    <row r="14" spans="1:12" x14ac:dyDescent="0.35">
      <c r="B14" s="12" t="s">
        <v>17</v>
      </c>
      <c r="C14" s="16" t="s">
        <v>52</v>
      </c>
      <c r="D14" s="16" t="s">
        <v>53</v>
      </c>
      <c r="E14" s="16" t="s">
        <v>54</v>
      </c>
      <c r="F14" s="16" t="s">
        <v>55</v>
      </c>
      <c r="G14" s="17" t="s">
        <v>56</v>
      </c>
      <c r="H14" s="16" t="s">
        <v>59</v>
      </c>
      <c r="I14" s="16" t="s">
        <v>60</v>
      </c>
      <c r="J14" s="16" t="s">
        <v>61</v>
      </c>
      <c r="K14" s="16" t="s">
        <v>62</v>
      </c>
      <c r="L14" s="17" t="s">
        <v>63</v>
      </c>
    </row>
    <row r="15" spans="1:12" x14ac:dyDescent="0.35">
      <c r="B15" s="4" t="s">
        <v>19</v>
      </c>
      <c r="C15" s="10">
        <v>1034</v>
      </c>
      <c r="D15" s="10">
        <v>793</v>
      </c>
      <c r="E15" s="10">
        <v>562</v>
      </c>
      <c r="F15" s="10">
        <v>285</v>
      </c>
      <c r="G15" s="7">
        <v>170</v>
      </c>
      <c r="H15" s="10">
        <v>36.356999999999999</v>
      </c>
      <c r="I15" s="10">
        <v>27.882999999999999</v>
      </c>
      <c r="J15" s="10">
        <v>19.760999999999999</v>
      </c>
      <c r="K15" s="10">
        <v>10.021000000000001</v>
      </c>
      <c r="L15" s="7">
        <v>5.9770000000000003</v>
      </c>
    </row>
    <row r="16" spans="1:12" x14ac:dyDescent="0.35">
      <c r="B16" s="4" t="s">
        <v>20</v>
      </c>
      <c r="C16" s="10">
        <v>1400</v>
      </c>
      <c r="D16" s="10">
        <v>1044</v>
      </c>
      <c r="E16" s="10">
        <v>757</v>
      </c>
      <c r="F16" s="10">
        <v>328</v>
      </c>
      <c r="G16" s="7">
        <v>208</v>
      </c>
      <c r="H16" s="10">
        <v>37.463000000000001</v>
      </c>
      <c r="I16" s="10">
        <v>27.937000000000001</v>
      </c>
      <c r="J16" s="10">
        <v>20.257000000000001</v>
      </c>
      <c r="K16" s="10">
        <v>8.7769999999999992</v>
      </c>
      <c r="L16" s="7">
        <v>5.5659999999999998</v>
      </c>
    </row>
    <row r="17" spans="2:12" x14ac:dyDescent="0.35">
      <c r="B17" s="13" t="s">
        <v>9</v>
      </c>
      <c r="C17" s="15">
        <v>2434</v>
      </c>
      <c r="D17" s="15">
        <v>1837</v>
      </c>
      <c r="E17" s="15">
        <v>1319</v>
      </c>
      <c r="F17" s="15">
        <v>613</v>
      </c>
      <c r="G17" s="14">
        <v>378</v>
      </c>
      <c r="H17" s="15"/>
      <c r="I17" s="15"/>
      <c r="J17" s="15"/>
      <c r="K17" s="15"/>
      <c r="L17" s="14"/>
    </row>
    <row r="19" spans="2:12" x14ac:dyDescent="0.35">
      <c r="B19" s="22" t="s">
        <v>85</v>
      </c>
      <c r="C19" s="23"/>
      <c r="D19" s="23"/>
      <c r="E19" s="23"/>
      <c r="F19" s="23"/>
      <c r="G19" s="24"/>
      <c r="H19" s="23"/>
      <c r="I19" s="23"/>
      <c r="J19" s="23"/>
      <c r="K19" s="23"/>
      <c r="L19" s="24"/>
    </row>
    <row r="20" spans="2:12" x14ac:dyDescent="0.35">
      <c r="B20" s="11"/>
      <c r="C20" s="25" t="s">
        <v>3</v>
      </c>
      <c r="D20" s="25"/>
      <c r="E20" s="25"/>
      <c r="F20" s="25"/>
      <c r="G20" s="26"/>
      <c r="H20" s="25" t="s">
        <v>16</v>
      </c>
      <c r="I20" s="25"/>
      <c r="J20" s="25"/>
      <c r="K20" s="25"/>
      <c r="L20" s="26"/>
    </row>
    <row r="21" spans="2:12" x14ac:dyDescent="0.35">
      <c r="B21" s="12" t="s">
        <v>21</v>
      </c>
      <c r="C21" s="16" t="s">
        <v>52</v>
      </c>
      <c r="D21" s="16" t="s">
        <v>53</v>
      </c>
      <c r="E21" s="16" t="s">
        <v>54</v>
      </c>
      <c r="F21" s="16" t="s">
        <v>55</v>
      </c>
      <c r="G21" s="17" t="s">
        <v>56</v>
      </c>
      <c r="H21" s="16" t="s">
        <v>59</v>
      </c>
      <c r="I21" s="16" t="s">
        <v>60</v>
      </c>
      <c r="J21" s="16" t="s">
        <v>61</v>
      </c>
      <c r="K21" s="16" t="s">
        <v>62</v>
      </c>
      <c r="L21" s="17" t="s">
        <v>63</v>
      </c>
    </row>
    <row r="22" spans="2:12" x14ac:dyDescent="0.35">
      <c r="B22" s="4" t="s">
        <v>22</v>
      </c>
      <c r="C22" s="10">
        <v>1015</v>
      </c>
      <c r="D22" s="10">
        <v>699</v>
      </c>
      <c r="E22" s="10">
        <v>471</v>
      </c>
      <c r="F22" s="10">
        <v>234</v>
      </c>
      <c r="G22" s="7">
        <v>130</v>
      </c>
      <c r="H22" s="10">
        <v>39.82</v>
      </c>
      <c r="I22" s="10">
        <v>27.422999999999998</v>
      </c>
      <c r="J22" s="10">
        <v>18.478000000000002</v>
      </c>
      <c r="K22" s="10">
        <v>9.18</v>
      </c>
      <c r="L22" s="7">
        <v>5.0999999999999996</v>
      </c>
    </row>
    <row r="23" spans="2:12" x14ac:dyDescent="0.35">
      <c r="B23" s="4" t="s">
        <v>23</v>
      </c>
      <c r="C23" s="10">
        <v>1133</v>
      </c>
      <c r="D23" s="10">
        <v>891</v>
      </c>
      <c r="E23" s="10">
        <v>665</v>
      </c>
      <c r="F23" s="10">
        <v>281</v>
      </c>
      <c r="G23" s="7">
        <v>196</v>
      </c>
      <c r="H23" s="10">
        <v>35.786000000000001</v>
      </c>
      <c r="I23" s="10">
        <v>28.143000000000001</v>
      </c>
      <c r="J23" s="10">
        <v>21.004000000000001</v>
      </c>
      <c r="K23" s="10">
        <v>8.8759999999999994</v>
      </c>
      <c r="L23" s="7">
        <v>6.1909999999999998</v>
      </c>
    </row>
    <row r="24" spans="2:12" x14ac:dyDescent="0.35">
      <c r="B24" s="4" t="s">
        <v>24</v>
      </c>
      <c r="C24" s="10">
        <v>254</v>
      </c>
      <c r="D24" s="10">
        <v>222</v>
      </c>
      <c r="E24" s="10">
        <v>173</v>
      </c>
      <c r="F24" s="10">
        <v>85</v>
      </c>
      <c r="G24" s="7">
        <v>50</v>
      </c>
      <c r="H24" s="10">
        <v>32.398000000000003</v>
      </c>
      <c r="I24" s="10">
        <v>28.315999999999999</v>
      </c>
      <c r="J24" s="10">
        <v>22.065999999999999</v>
      </c>
      <c r="K24" s="10">
        <v>10.842000000000001</v>
      </c>
      <c r="L24" s="7">
        <v>6.3780000000000001</v>
      </c>
    </row>
    <row r="25" spans="2:12" x14ac:dyDescent="0.35">
      <c r="B25" s="13" t="s">
        <v>9</v>
      </c>
      <c r="C25" s="15">
        <v>2402</v>
      </c>
      <c r="D25" s="15">
        <v>1812</v>
      </c>
      <c r="E25" s="15">
        <v>1309</v>
      </c>
      <c r="F25" s="15">
        <v>600</v>
      </c>
      <c r="G25" s="14">
        <v>376</v>
      </c>
      <c r="H25" s="15"/>
      <c r="I25" s="15"/>
      <c r="J25" s="15"/>
      <c r="K25" s="15"/>
      <c r="L25" s="14"/>
    </row>
    <row r="27" spans="2:12" x14ac:dyDescent="0.35">
      <c r="B27" s="22" t="s">
        <v>85</v>
      </c>
      <c r="C27" s="23"/>
      <c r="D27" s="23"/>
      <c r="E27" s="23"/>
      <c r="F27" s="23"/>
      <c r="G27" s="24"/>
      <c r="H27" s="23"/>
      <c r="I27" s="23"/>
      <c r="J27" s="23"/>
      <c r="K27" s="23"/>
      <c r="L27" s="24"/>
    </row>
    <row r="28" spans="2:12" x14ac:dyDescent="0.35">
      <c r="B28" s="11"/>
      <c r="C28" s="25" t="s">
        <v>3</v>
      </c>
      <c r="D28" s="25"/>
      <c r="E28" s="25"/>
      <c r="F28" s="25"/>
      <c r="G28" s="26"/>
      <c r="H28" s="25" t="s">
        <v>16</v>
      </c>
      <c r="I28" s="25"/>
      <c r="J28" s="25"/>
      <c r="K28" s="25"/>
      <c r="L28" s="26"/>
    </row>
    <row r="29" spans="2:12" x14ac:dyDescent="0.35">
      <c r="B29" s="12" t="s">
        <v>25</v>
      </c>
      <c r="C29" s="16" t="s">
        <v>52</v>
      </c>
      <c r="D29" s="16" t="s">
        <v>53</v>
      </c>
      <c r="E29" s="16" t="s">
        <v>54</v>
      </c>
      <c r="F29" s="16" t="s">
        <v>55</v>
      </c>
      <c r="G29" s="17" t="s">
        <v>56</v>
      </c>
      <c r="H29" s="16" t="s">
        <v>59</v>
      </c>
      <c r="I29" s="16" t="s">
        <v>60</v>
      </c>
      <c r="J29" s="16" t="s">
        <v>61</v>
      </c>
      <c r="K29" s="16" t="s">
        <v>62</v>
      </c>
      <c r="L29" s="17" t="s">
        <v>63</v>
      </c>
    </row>
    <row r="30" spans="2:12" x14ac:dyDescent="0.35">
      <c r="B30" s="4" t="s">
        <v>26</v>
      </c>
      <c r="C30" s="10">
        <v>322</v>
      </c>
      <c r="D30" s="10">
        <v>330</v>
      </c>
      <c r="E30" s="10">
        <v>293</v>
      </c>
      <c r="F30" s="10">
        <v>137</v>
      </c>
      <c r="G30" s="7">
        <v>112</v>
      </c>
      <c r="H30" s="10">
        <v>26.968</v>
      </c>
      <c r="I30" s="10">
        <v>27.638000000000002</v>
      </c>
      <c r="J30" s="10">
        <v>24.539000000000001</v>
      </c>
      <c r="K30" s="10">
        <v>11.474</v>
      </c>
      <c r="L30" s="7">
        <v>9.3800000000000008</v>
      </c>
    </row>
    <row r="31" spans="2:12" x14ac:dyDescent="0.35">
      <c r="B31" s="4" t="s">
        <v>27</v>
      </c>
      <c r="C31" s="10">
        <v>2131</v>
      </c>
      <c r="D31" s="10">
        <v>1535</v>
      </c>
      <c r="E31" s="10">
        <v>1044</v>
      </c>
      <c r="F31" s="10">
        <v>478</v>
      </c>
      <c r="G31" s="7">
        <v>273</v>
      </c>
      <c r="H31" s="10">
        <v>39.021999999999998</v>
      </c>
      <c r="I31" s="10">
        <v>28.108000000000001</v>
      </c>
      <c r="J31" s="10">
        <v>19.117000000000001</v>
      </c>
      <c r="K31" s="10">
        <v>8.7530000000000001</v>
      </c>
      <c r="L31" s="7">
        <v>4.9989999999999997</v>
      </c>
    </row>
    <row r="32" spans="2:12" x14ac:dyDescent="0.35">
      <c r="B32" s="13" t="s">
        <v>9</v>
      </c>
      <c r="C32" s="15">
        <v>2453</v>
      </c>
      <c r="D32" s="15">
        <v>1865</v>
      </c>
      <c r="E32" s="15">
        <v>1337</v>
      </c>
      <c r="F32" s="15">
        <v>615</v>
      </c>
      <c r="G32" s="14">
        <v>385</v>
      </c>
      <c r="H32" s="15"/>
      <c r="I32" s="15"/>
      <c r="J32" s="15"/>
      <c r="K32" s="15"/>
      <c r="L32" s="14"/>
    </row>
    <row r="34" spans="2:12" x14ac:dyDescent="0.35">
      <c r="B34" s="22" t="s">
        <v>85</v>
      </c>
      <c r="C34" s="23"/>
      <c r="D34" s="23"/>
      <c r="E34" s="23"/>
      <c r="F34" s="23"/>
      <c r="G34" s="24"/>
      <c r="H34" s="23"/>
      <c r="I34" s="23"/>
      <c r="J34" s="23"/>
      <c r="K34" s="23"/>
      <c r="L34" s="24"/>
    </row>
    <row r="35" spans="2:12" x14ac:dyDescent="0.35">
      <c r="B35" s="11"/>
      <c r="C35" s="25" t="s">
        <v>3</v>
      </c>
      <c r="D35" s="25"/>
      <c r="E35" s="25"/>
      <c r="F35" s="25"/>
      <c r="G35" s="26"/>
      <c r="H35" s="25" t="s">
        <v>16</v>
      </c>
      <c r="I35" s="25"/>
      <c r="J35" s="25"/>
      <c r="K35" s="25"/>
      <c r="L35" s="26"/>
    </row>
    <row r="36" spans="2:12" x14ac:dyDescent="0.35">
      <c r="B36" s="12" t="s">
        <v>29</v>
      </c>
      <c r="C36" s="16" t="s">
        <v>52</v>
      </c>
      <c r="D36" s="16" t="s">
        <v>53</v>
      </c>
      <c r="E36" s="16" t="s">
        <v>54</v>
      </c>
      <c r="F36" s="16" t="s">
        <v>55</v>
      </c>
      <c r="G36" s="17" t="s">
        <v>56</v>
      </c>
      <c r="H36" s="16" t="s">
        <v>59</v>
      </c>
      <c r="I36" s="16" t="s">
        <v>60</v>
      </c>
      <c r="J36" s="16" t="s">
        <v>61</v>
      </c>
      <c r="K36" s="16" t="s">
        <v>62</v>
      </c>
      <c r="L36" s="17" t="s">
        <v>63</v>
      </c>
    </row>
    <row r="37" spans="2:12" x14ac:dyDescent="0.35">
      <c r="B37" s="4" t="s">
        <v>28</v>
      </c>
      <c r="C37" s="10">
        <v>2176</v>
      </c>
      <c r="D37" s="10">
        <v>1712</v>
      </c>
      <c r="E37" s="10">
        <v>1233</v>
      </c>
      <c r="F37" s="10">
        <v>569</v>
      </c>
      <c r="G37" s="7">
        <v>351</v>
      </c>
      <c r="H37" s="10">
        <v>36.021000000000001</v>
      </c>
      <c r="I37" s="10">
        <v>28.34</v>
      </c>
      <c r="J37" s="10">
        <v>20.411000000000001</v>
      </c>
      <c r="K37" s="10">
        <v>9.4190000000000005</v>
      </c>
      <c r="L37" s="7">
        <v>5.81</v>
      </c>
    </row>
    <row r="38" spans="2:12" x14ac:dyDescent="0.35">
      <c r="B38" s="4" t="s">
        <v>29</v>
      </c>
      <c r="C38" s="10">
        <v>277</v>
      </c>
      <c r="D38" s="10">
        <v>153</v>
      </c>
      <c r="E38" s="10">
        <v>104</v>
      </c>
      <c r="F38" s="10">
        <v>46</v>
      </c>
      <c r="G38" s="7">
        <v>34</v>
      </c>
      <c r="H38" s="10">
        <v>45.113999999999997</v>
      </c>
      <c r="I38" s="10">
        <v>24.919</v>
      </c>
      <c r="J38" s="10">
        <v>16.937999999999999</v>
      </c>
      <c r="K38" s="10">
        <v>7.492</v>
      </c>
      <c r="L38" s="7">
        <v>5.5369999999999999</v>
      </c>
    </row>
    <row r="39" spans="2:12" x14ac:dyDescent="0.35">
      <c r="B39" s="13" t="s">
        <v>9</v>
      </c>
      <c r="C39" s="15">
        <v>2453</v>
      </c>
      <c r="D39" s="15">
        <v>1865</v>
      </c>
      <c r="E39" s="15">
        <v>1337</v>
      </c>
      <c r="F39" s="15">
        <v>615</v>
      </c>
      <c r="G39" s="14">
        <v>385</v>
      </c>
      <c r="H39" s="15"/>
      <c r="I39" s="15"/>
      <c r="J39" s="15"/>
      <c r="K39" s="15"/>
      <c r="L39" s="14"/>
    </row>
  </sheetData>
  <mergeCells count="12">
    <mergeCell ref="B27:L27"/>
    <mergeCell ref="C28:G28"/>
    <mergeCell ref="H28:L28"/>
    <mergeCell ref="B34:L34"/>
    <mergeCell ref="C35:G35"/>
    <mergeCell ref="H35:L35"/>
    <mergeCell ref="B12:L12"/>
    <mergeCell ref="C13:G13"/>
    <mergeCell ref="H13:L13"/>
    <mergeCell ref="B19:L19"/>
    <mergeCell ref="C20:G20"/>
    <mergeCell ref="H20:L20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J43"/>
  <sheetViews>
    <sheetView tabSelected="1" workbookViewId="0">
      <selection activeCell="G62" sqref="G62"/>
    </sheetView>
  </sheetViews>
  <sheetFormatPr defaultColWidth="11.453125" defaultRowHeight="14.5" x14ac:dyDescent="0.35"/>
  <sheetData>
    <row r="1" spans="1:140" x14ac:dyDescent="0.35">
      <c r="A1" s="1" t="s">
        <v>86</v>
      </c>
    </row>
    <row r="2" spans="1:140" x14ac:dyDescent="0.35">
      <c r="A2" s="18" t="str">
        <f>HYPERLINK("#'Contents'!A1", "Contents")</f>
        <v>Contents</v>
      </c>
      <c r="B2" s="18" t="str">
        <f>HYPERLINK("#'Sheet 7'!A1", "Sheet 7")</f>
        <v>Sheet 7</v>
      </c>
      <c r="C2" s="19" t="str">
        <f>HYPERLINK("#'Sheet 9'!A1", "Sheet 9")</f>
        <v>Sheet 9</v>
      </c>
    </row>
    <row r="4" spans="1:140" x14ac:dyDescent="0.35">
      <c r="B4" s="3" t="s">
        <v>3</v>
      </c>
      <c r="C4" s="2" t="s">
        <v>87</v>
      </c>
      <c r="D4" s="2" t="s">
        <v>88</v>
      </c>
      <c r="E4" s="2" t="s">
        <v>89</v>
      </c>
      <c r="F4" s="2" t="s">
        <v>90</v>
      </c>
      <c r="G4" s="2" t="s">
        <v>91</v>
      </c>
      <c r="H4" s="2" t="s">
        <v>92</v>
      </c>
      <c r="I4" s="5" t="s">
        <v>9</v>
      </c>
      <c r="K4" s="3" t="s">
        <v>16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5" t="s">
        <v>92</v>
      </c>
    </row>
    <row r="5" spans="1:140" x14ac:dyDescent="0.35">
      <c r="B5" s="4" t="s">
        <v>93</v>
      </c>
      <c r="C5" s="10">
        <v>3517</v>
      </c>
      <c r="D5" s="10">
        <v>1497</v>
      </c>
      <c r="E5" s="10">
        <v>881</v>
      </c>
      <c r="F5" s="10">
        <v>214</v>
      </c>
      <c r="G5" s="10">
        <v>267</v>
      </c>
      <c r="H5" s="10">
        <v>263</v>
      </c>
      <c r="I5" s="7">
        <v>6639</v>
      </c>
      <c r="K5" s="4" t="s">
        <v>93</v>
      </c>
      <c r="L5" s="10">
        <v>52.975000000000001</v>
      </c>
      <c r="M5" s="10">
        <v>22.548999999999999</v>
      </c>
      <c r="N5" s="10">
        <v>13.27</v>
      </c>
      <c r="O5" s="10">
        <v>3.2229999999999999</v>
      </c>
      <c r="P5" s="10">
        <v>4.0220000000000002</v>
      </c>
      <c r="Q5" s="7">
        <v>3.9609999999999999</v>
      </c>
    </row>
    <row r="6" spans="1:140" x14ac:dyDescent="0.35">
      <c r="B6" s="4" t="s">
        <v>94</v>
      </c>
      <c r="C6" s="10">
        <v>1686</v>
      </c>
      <c r="D6" s="10">
        <v>1462</v>
      </c>
      <c r="E6" s="10">
        <v>1469</v>
      </c>
      <c r="F6" s="10">
        <v>585</v>
      </c>
      <c r="G6" s="10">
        <v>711</v>
      </c>
      <c r="H6" s="10">
        <v>726</v>
      </c>
      <c r="I6" s="7">
        <v>6639</v>
      </c>
      <c r="K6" s="4" t="s">
        <v>94</v>
      </c>
      <c r="L6" s="10">
        <v>25.395</v>
      </c>
      <c r="M6" s="10">
        <v>22.021000000000001</v>
      </c>
      <c r="N6" s="10">
        <v>22.126999999999999</v>
      </c>
      <c r="O6" s="10">
        <v>8.8119999999999994</v>
      </c>
      <c r="P6" s="10">
        <v>10.709</v>
      </c>
      <c r="Q6" s="7">
        <v>10.935</v>
      </c>
    </row>
    <row r="7" spans="1:140" x14ac:dyDescent="0.35">
      <c r="B7" s="4" t="s">
        <v>95</v>
      </c>
      <c r="C7" s="10">
        <v>1014</v>
      </c>
      <c r="D7" s="10">
        <v>831</v>
      </c>
      <c r="E7" s="10">
        <v>1054</v>
      </c>
      <c r="F7" s="10">
        <v>923</v>
      </c>
      <c r="G7" s="10">
        <v>1147</v>
      </c>
      <c r="H7" s="10">
        <v>1658</v>
      </c>
      <c r="I7" s="7">
        <v>6627</v>
      </c>
      <c r="K7" s="4" t="s">
        <v>95</v>
      </c>
      <c r="L7" s="10">
        <v>15.301</v>
      </c>
      <c r="M7" s="10">
        <v>12.54</v>
      </c>
      <c r="N7" s="10">
        <v>15.904999999999999</v>
      </c>
      <c r="O7" s="10">
        <v>13.928000000000001</v>
      </c>
      <c r="P7" s="10">
        <v>17.308</v>
      </c>
      <c r="Q7" s="7">
        <v>25.018999999999998</v>
      </c>
    </row>
    <row r="8" spans="1:140" x14ac:dyDescent="0.35">
      <c r="B8" s="4" t="s">
        <v>96</v>
      </c>
      <c r="C8" s="10">
        <v>2026</v>
      </c>
      <c r="D8" s="10">
        <v>1766</v>
      </c>
      <c r="E8" s="10">
        <v>1195</v>
      </c>
      <c r="F8" s="10">
        <v>533</v>
      </c>
      <c r="G8" s="10">
        <v>599</v>
      </c>
      <c r="H8" s="10">
        <v>474</v>
      </c>
      <c r="I8" s="7">
        <v>6593</v>
      </c>
      <c r="K8" s="4" t="s">
        <v>96</v>
      </c>
      <c r="L8" s="10">
        <v>30.73</v>
      </c>
      <c r="M8" s="10">
        <v>26.786000000000001</v>
      </c>
      <c r="N8" s="10">
        <v>18.125</v>
      </c>
      <c r="O8" s="10">
        <v>8.0839999999999996</v>
      </c>
      <c r="P8" s="10">
        <v>9.0850000000000009</v>
      </c>
      <c r="Q8" s="7">
        <v>7.1890000000000001</v>
      </c>
    </row>
    <row r="9" spans="1:140" x14ac:dyDescent="0.35">
      <c r="B9" s="4" t="s">
        <v>97</v>
      </c>
      <c r="C9" s="10">
        <v>309</v>
      </c>
      <c r="D9" s="10">
        <v>282</v>
      </c>
      <c r="E9" s="10">
        <v>464</v>
      </c>
      <c r="F9" s="10">
        <v>605</v>
      </c>
      <c r="G9" s="10">
        <v>1549</v>
      </c>
      <c r="H9" s="10">
        <v>3436</v>
      </c>
      <c r="I9" s="7">
        <v>6645</v>
      </c>
      <c r="K9" s="4" t="s">
        <v>97</v>
      </c>
      <c r="L9" s="10">
        <v>4.6500000000000004</v>
      </c>
      <c r="M9" s="10">
        <v>4.2439999999999998</v>
      </c>
      <c r="N9" s="10">
        <v>6.9829999999999997</v>
      </c>
      <c r="O9" s="10">
        <v>9.1050000000000004</v>
      </c>
      <c r="P9" s="10">
        <v>23.311</v>
      </c>
      <c r="Q9" s="7">
        <v>51.707999999999998</v>
      </c>
    </row>
    <row r="10" spans="1:140" x14ac:dyDescent="0.35">
      <c r="B10" s="4" t="s">
        <v>98</v>
      </c>
      <c r="C10" s="10">
        <v>142</v>
      </c>
      <c r="D10" s="10">
        <v>131</v>
      </c>
      <c r="E10" s="10">
        <v>177</v>
      </c>
      <c r="F10" s="10">
        <v>303</v>
      </c>
      <c r="G10" s="10">
        <v>1071</v>
      </c>
      <c r="H10" s="10">
        <v>4673</v>
      </c>
      <c r="I10" s="7">
        <v>6497</v>
      </c>
      <c r="K10" s="4" t="s">
        <v>98</v>
      </c>
      <c r="L10" s="10">
        <v>2.1859999999999999</v>
      </c>
      <c r="M10" s="10">
        <v>2.016</v>
      </c>
      <c r="N10" s="10">
        <v>2.7240000000000002</v>
      </c>
      <c r="O10" s="10">
        <v>4.6639999999999997</v>
      </c>
      <c r="P10" s="10">
        <v>16.484999999999999</v>
      </c>
      <c r="Q10" s="7">
        <v>71.926000000000002</v>
      </c>
    </row>
    <row r="11" spans="1:140" x14ac:dyDescent="0.35">
      <c r="B11" s="4" t="s">
        <v>99</v>
      </c>
      <c r="C11" s="10">
        <v>1207</v>
      </c>
      <c r="D11" s="10">
        <v>926</v>
      </c>
      <c r="E11" s="10">
        <v>1299</v>
      </c>
      <c r="F11" s="10">
        <v>816</v>
      </c>
      <c r="G11" s="10">
        <v>893</v>
      </c>
      <c r="H11" s="10">
        <v>960</v>
      </c>
      <c r="I11" s="7">
        <v>6101</v>
      </c>
      <c r="K11" s="4" t="s">
        <v>99</v>
      </c>
      <c r="L11" s="10">
        <v>19.783999999999999</v>
      </c>
      <c r="M11" s="10">
        <v>15.178000000000001</v>
      </c>
      <c r="N11" s="10">
        <v>21.292000000000002</v>
      </c>
      <c r="O11" s="10">
        <v>13.375</v>
      </c>
      <c r="P11" s="10">
        <v>14.637</v>
      </c>
      <c r="Q11" s="7">
        <v>15.734999999999999</v>
      </c>
    </row>
    <row r="12" spans="1:140" x14ac:dyDescent="0.35">
      <c r="B12" s="4" t="s">
        <v>100</v>
      </c>
      <c r="C12" s="10">
        <v>469</v>
      </c>
      <c r="D12" s="10">
        <v>555</v>
      </c>
      <c r="E12" s="10">
        <v>770</v>
      </c>
      <c r="F12" s="10">
        <v>608</v>
      </c>
      <c r="G12" s="10">
        <v>1130</v>
      </c>
      <c r="H12" s="10">
        <v>2487</v>
      </c>
      <c r="I12" s="7">
        <v>6019</v>
      </c>
      <c r="K12" s="4" t="s">
        <v>100</v>
      </c>
      <c r="L12" s="10">
        <v>7.7919999999999998</v>
      </c>
      <c r="M12" s="10">
        <v>9.2210000000000001</v>
      </c>
      <c r="N12" s="10">
        <v>12.792999999999999</v>
      </c>
      <c r="O12" s="10">
        <v>10.101000000000001</v>
      </c>
      <c r="P12" s="10">
        <v>18.774000000000001</v>
      </c>
      <c r="Q12" s="7">
        <v>41.319000000000003</v>
      </c>
    </row>
    <row r="13" spans="1:140" x14ac:dyDescent="0.35">
      <c r="B13" s="4" t="s">
        <v>101</v>
      </c>
      <c r="C13" s="10">
        <v>369</v>
      </c>
      <c r="D13" s="10">
        <v>376</v>
      </c>
      <c r="E13" s="10">
        <v>807</v>
      </c>
      <c r="F13" s="10">
        <v>957</v>
      </c>
      <c r="G13" s="10">
        <v>1625</v>
      </c>
      <c r="H13" s="10">
        <v>2324</v>
      </c>
      <c r="I13" s="7">
        <v>6458</v>
      </c>
      <c r="K13" s="4" t="s">
        <v>101</v>
      </c>
      <c r="L13" s="10">
        <v>5.7140000000000004</v>
      </c>
      <c r="M13" s="10">
        <v>5.8220000000000001</v>
      </c>
      <c r="N13" s="10">
        <v>12.496</v>
      </c>
      <c r="O13" s="10">
        <v>14.819000000000001</v>
      </c>
      <c r="P13" s="10">
        <v>25.163</v>
      </c>
      <c r="Q13" s="7">
        <v>35.985999999999997</v>
      </c>
    </row>
    <row r="14" spans="1:140" x14ac:dyDescent="0.35">
      <c r="B14" s="6" t="s">
        <v>102</v>
      </c>
      <c r="C14" s="9">
        <v>861</v>
      </c>
      <c r="D14" s="9">
        <v>840</v>
      </c>
      <c r="E14" s="9">
        <v>1345</v>
      </c>
      <c r="F14" s="9">
        <v>848</v>
      </c>
      <c r="G14" s="9">
        <v>1004</v>
      </c>
      <c r="H14" s="9">
        <v>1189</v>
      </c>
      <c r="I14" s="8">
        <v>6087</v>
      </c>
      <c r="K14" s="6" t="s">
        <v>102</v>
      </c>
      <c r="L14" s="9">
        <v>14.145</v>
      </c>
      <c r="M14" s="9">
        <v>13.8</v>
      </c>
      <c r="N14" s="9">
        <v>22.096</v>
      </c>
      <c r="O14" s="9">
        <v>13.930999999999999</v>
      </c>
      <c r="P14" s="9">
        <v>16.494</v>
      </c>
      <c r="Q14" s="8">
        <v>19.533000000000001</v>
      </c>
    </row>
    <row r="16" spans="1:140" x14ac:dyDescent="0.35">
      <c r="B16" s="22" t="s">
        <v>93</v>
      </c>
      <c r="C16" s="23"/>
      <c r="D16" s="23"/>
      <c r="E16" s="23"/>
      <c r="F16" s="23"/>
      <c r="G16" s="23"/>
      <c r="H16" s="24"/>
      <c r="I16" s="23"/>
      <c r="J16" s="23"/>
      <c r="K16" s="23"/>
      <c r="L16" s="23"/>
      <c r="M16" s="23"/>
      <c r="N16" s="24"/>
      <c r="P16" s="22" t="s">
        <v>94</v>
      </c>
      <c r="Q16" s="23"/>
      <c r="R16" s="23"/>
      <c r="S16" s="23"/>
      <c r="T16" s="23"/>
      <c r="U16" s="23"/>
      <c r="V16" s="24"/>
      <c r="W16" s="23"/>
      <c r="X16" s="23"/>
      <c r="Y16" s="23"/>
      <c r="Z16" s="23"/>
      <c r="AA16" s="23"/>
      <c r="AB16" s="24"/>
      <c r="AD16" s="22" t="s">
        <v>95</v>
      </c>
      <c r="AE16" s="23"/>
      <c r="AF16" s="23"/>
      <c r="AG16" s="23"/>
      <c r="AH16" s="23"/>
      <c r="AI16" s="23"/>
      <c r="AJ16" s="24"/>
      <c r="AK16" s="23"/>
      <c r="AL16" s="23"/>
      <c r="AM16" s="23"/>
      <c r="AN16" s="23"/>
      <c r="AO16" s="23"/>
      <c r="AP16" s="24"/>
      <c r="AR16" s="22" t="s">
        <v>96</v>
      </c>
      <c r="AS16" s="23"/>
      <c r="AT16" s="23"/>
      <c r="AU16" s="23"/>
      <c r="AV16" s="23"/>
      <c r="AW16" s="23"/>
      <c r="AX16" s="24"/>
      <c r="AY16" s="23"/>
      <c r="AZ16" s="23"/>
      <c r="BA16" s="23"/>
      <c r="BB16" s="23"/>
      <c r="BC16" s="23"/>
      <c r="BD16" s="24"/>
      <c r="BF16" s="22" t="s">
        <v>97</v>
      </c>
      <c r="BG16" s="23"/>
      <c r="BH16" s="23"/>
      <c r="BI16" s="23"/>
      <c r="BJ16" s="23"/>
      <c r="BK16" s="23"/>
      <c r="BL16" s="24"/>
      <c r="BM16" s="23"/>
      <c r="BN16" s="23"/>
      <c r="BO16" s="23"/>
      <c r="BP16" s="23"/>
      <c r="BQ16" s="23"/>
      <c r="BR16" s="24"/>
      <c r="BT16" s="22" t="s">
        <v>98</v>
      </c>
      <c r="BU16" s="23"/>
      <c r="BV16" s="23"/>
      <c r="BW16" s="23"/>
      <c r="BX16" s="23"/>
      <c r="BY16" s="23"/>
      <c r="BZ16" s="24"/>
      <c r="CA16" s="23"/>
      <c r="CB16" s="23"/>
      <c r="CC16" s="23"/>
      <c r="CD16" s="23"/>
      <c r="CE16" s="23"/>
      <c r="CF16" s="24"/>
      <c r="CH16" s="22" t="s">
        <v>99</v>
      </c>
      <c r="CI16" s="23"/>
      <c r="CJ16" s="23"/>
      <c r="CK16" s="23"/>
      <c r="CL16" s="23"/>
      <c r="CM16" s="23"/>
      <c r="CN16" s="24"/>
      <c r="CO16" s="23"/>
      <c r="CP16" s="23"/>
      <c r="CQ16" s="23"/>
      <c r="CR16" s="23"/>
      <c r="CS16" s="23"/>
      <c r="CT16" s="24"/>
      <c r="CV16" s="22" t="s">
        <v>100</v>
      </c>
      <c r="CW16" s="23"/>
      <c r="CX16" s="23"/>
      <c r="CY16" s="23"/>
      <c r="CZ16" s="23"/>
      <c r="DA16" s="23"/>
      <c r="DB16" s="24"/>
      <c r="DC16" s="23"/>
      <c r="DD16" s="23"/>
      <c r="DE16" s="23"/>
      <c r="DF16" s="23"/>
      <c r="DG16" s="23"/>
      <c r="DH16" s="24"/>
      <c r="DJ16" s="22" t="s">
        <v>101</v>
      </c>
      <c r="DK16" s="23"/>
      <c r="DL16" s="23"/>
      <c r="DM16" s="23"/>
      <c r="DN16" s="23"/>
      <c r="DO16" s="23"/>
      <c r="DP16" s="24"/>
      <c r="DQ16" s="23"/>
      <c r="DR16" s="23"/>
      <c r="DS16" s="23"/>
      <c r="DT16" s="23"/>
      <c r="DU16" s="23"/>
      <c r="DV16" s="24"/>
      <c r="DX16" s="22" t="s">
        <v>102</v>
      </c>
      <c r="DY16" s="23"/>
      <c r="DZ16" s="23"/>
      <c r="EA16" s="23"/>
      <c r="EB16" s="23"/>
      <c r="EC16" s="23"/>
      <c r="ED16" s="24"/>
      <c r="EE16" s="23"/>
      <c r="EF16" s="23"/>
      <c r="EG16" s="23"/>
      <c r="EH16" s="23"/>
      <c r="EI16" s="23"/>
      <c r="EJ16" s="24"/>
    </row>
    <row r="17" spans="2:140" x14ac:dyDescent="0.35">
      <c r="B17" s="11"/>
      <c r="C17" s="25" t="s">
        <v>3</v>
      </c>
      <c r="D17" s="25"/>
      <c r="E17" s="25"/>
      <c r="F17" s="25"/>
      <c r="G17" s="25"/>
      <c r="H17" s="26"/>
      <c r="I17" s="25" t="s">
        <v>16</v>
      </c>
      <c r="J17" s="25"/>
      <c r="K17" s="25"/>
      <c r="L17" s="25"/>
      <c r="M17" s="25"/>
      <c r="N17" s="26"/>
      <c r="P17" s="11"/>
      <c r="Q17" s="25" t="s">
        <v>3</v>
      </c>
      <c r="R17" s="25"/>
      <c r="S17" s="25"/>
      <c r="T17" s="25"/>
      <c r="U17" s="25"/>
      <c r="V17" s="26"/>
      <c r="W17" s="25" t="s">
        <v>16</v>
      </c>
      <c r="X17" s="25"/>
      <c r="Y17" s="25"/>
      <c r="Z17" s="25"/>
      <c r="AA17" s="25"/>
      <c r="AB17" s="26"/>
      <c r="AD17" s="11"/>
      <c r="AE17" s="25" t="s">
        <v>3</v>
      </c>
      <c r="AF17" s="25"/>
      <c r="AG17" s="25"/>
      <c r="AH17" s="25"/>
      <c r="AI17" s="25"/>
      <c r="AJ17" s="26"/>
      <c r="AK17" s="25" t="s">
        <v>16</v>
      </c>
      <c r="AL17" s="25"/>
      <c r="AM17" s="25"/>
      <c r="AN17" s="25"/>
      <c r="AO17" s="25"/>
      <c r="AP17" s="26"/>
      <c r="AR17" s="11"/>
      <c r="AS17" s="25" t="s">
        <v>3</v>
      </c>
      <c r="AT17" s="25"/>
      <c r="AU17" s="25"/>
      <c r="AV17" s="25"/>
      <c r="AW17" s="25"/>
      <c r="AX17" s="26"/>
      <c r="AY17" s="25" t="s">
        <v>16</v>
      </c>
      <c r="AZ17" s="25"/>
      <c r="BA17" s="25"/>
      <c r="BB17" s="25"/>
      <c r="BC17" s="25"/>
      <c r="BD17" s="26"/>
      <c r="BF17" s="11"/>
      <c r="BG17" s="25" t="s">
        <v>3</v>
      </c>
      <c r="BH17" s="25"/>
      <c r="BI17" s="25"/>
      <c r="BJ17" s="25"/>
      <c r="BK17" s="25"/>
      <c r="BL17" s="26"/>
      <c r="BM17" s="25" t="s">
        <v>16</v>
      </c>
      <c r="BN17" s="25"/>
      <c r="BO17" s="25"/>
      <c r="BP17" s="25"/>
      <c r="BQ17" s="25"/>
      <c r="BR17" s="26"/>
      <c r="BT17" s="11"/>
      <c r="BU17" s="25" t="s">
        <v>3</v>
      </c>
      <c r="BV17" s="25"/>
      <c r="BW17" s="25"/>
      <c r="BX17" s="25"/>
      <c r="BY17" s="25"/>
      <c r="BZ17" s="26"/>
      <c r="CA17" s="25" t="s">
        <v>16</v>
      </c>
      <c r="CB17" s="25"/>
      <c r="CC17" s="25"/>
      <c r="CD17" s="25"/>
      <c r="CE17" s="25"/>
      <c r="CF17" s="26"/>
      <c r="CH17" s="11"/>
      <c r="CI17" s="25" t="s">
        <v>3</v>
      </c>
      <c r="CJ17" s="25"/>
      <c r="CK17" s="25"/>
      <c r="CL17" s="25"/>
      <c r="CM17" s="25"/>
      <c r="CN17" s="26"/>
      <c r="CO17" s="25" t="s">
        <v>16</v>
      </c>
      <c r="CP17" s="25"/>
      <c r="CQ17" s="25"/>
      <c r="CR17" s="25"/>
      <c r="CS17" s="25"/>
      <c r="CT17" s="26"/>
      <c r="CV17" s="11"/>
      <c r="CW17" s="25" t="s">
        <v>3</v>
      </c>
      <c r="CX17" s="25"/>
      <c r="CY17" s="25"/>
      <c r="CZ17" s="25"/>
      <c r="DA17" s="25"/>
      <c r="DB17" s="26"/>
      <c r="DC17" s="25" t="s">
        <v>16</v>
      </c>
      <c r="DD17" s="25"/>
      <c r="DE17" s="25"/>
      <c r="DF17" s="25"/>
      <c r="DG17" s="25"/>
      <c r="DH17" s="26"/>
      <c r="DJ17" s="11"/>
      <c r="DK17" s="25" t="s">
        <v>3</v>
      </c>
      <c r="DL17" s="25"/>
      <c r="DM17" s="25"/>
      <c r="DN17" s="25"/>
      <c r="DO17" s="25"/>
      <c r="DP17" s="26"/>
      <c r="DQ17" s="25" t="s">
        <v>16</v>
      </c>
      <c r="DR17" s="25"/>
      <c r="DS17" s="25"/>
      <c r="DT17" s="25"/>
      <c r="DU17" s="25"/>
      <c r="DV17" s="26"/>
      <c r="DX17" s="11"/>
      <c r="DY17" s="25" t="s">
        <v>3</v>
      </c>
      <c r="DZ17" s="25"/>
      <c r="EA17" s="25"/>
      <c r="EB17" s="25"/>
      <c r="EC17" s="25"/>
      <c r="ED17" s="26"/>
      <c r="EE17" s="25" t="s">
        <v>16</v>
      </c>
      <c r="EF17" s="25"/>
      <c r="EG17" s="25"/>
      <c r="EH17" s="25"/>
      <c r="EI17" s="25"/>
      <c r="EJ17" s="26"/>
    </row>
    <row r="18" spans="2:140" x14ac:dyDescent="0.35">
      <c r="B18" s="12" t="s">
        <v>17</v>
      </c>
      <c r="C18" s="16" t="s">
        <v>87</v>
      </c>
      <c r="D18" s="16" t="s">
        <v>88</v>
      </c>
      <c r="E18" s="16" t="s">
        <v>89</v>
      </c>
      <c r="F18" s="16" t="s">
        <v>90</v>
      </c>
      <c r="G18" s="16" t="s">
        <v>91</v>
      </c>
      <c r="H18" s="17" t="s">
        <v>92</v>
      </c>
      <c r="I18" s="16" t="s">
        <v>103</v>
      </c>
      <c r="J18" s="16" t="s">
        <v>104</v>
      </c>
      <c r="K18" s="16" t="s">
        <v>105</v>
      </c>
      <c r="L18" s="16" t="s">
        <v>106</v>
      </c>
      <c r="M18" s="16" t="s">
        <v>107</v>
      </c>
      <c r="N18" s="17" t="s">
        <v>108</v>
      </c>
      <c r="P18" s="12" t="s">
        <v>17</v>
      </c>
      <c r="Q18" s="16" t="s">
        <v>87</v>
      </c>
      <c r="R18" s="16" t="s">
        <v>88</v>
      </c>
      <c r="S18" s="16" t="s">
        <v>89</v>
      </c>
      <c r="T18" s="16" t="s">
        <v>90</v>
      </c>
      <c r="U18" s="16" t="s">
        <v>91</v>
      </c>
      <c r="V18" s="17" t="s">
        <v>92</v>
      </c>
      <c r="W18" s="16" t="s">
        <v>103</v>
      </c>
      <c r="X18" s="16" t="s">
        <v>104</v>
      </c>
      <c r="Y18" s="16" t="s">
        <v>105</v>
      </c>
      <c r="Z18" s="16" t="s">
        <v>106</v>
      </c>
      <c r="AA18" s="16" t="s">
        <v>107</v>
      </c>
      <c r="AB18" s="17" t="s">
        <v>108</v>
      </c>
      <c r="AD18" s="12" t="s">
        <v>17</v>
      </c>
      <c r="AE18" s="16" t="s">
        <v>87</v>
      </c>
      <c r="AF18" s="16" t="s">
        <v>88</v>
      </c>
      <c r="AG18" s="16" t="s">
        <v>89</v>
      </c>
      <c r="AH18" s="16" t="s">
        <v>90</v>
      </c>
      <c r="AI18" s="16" t="s">
        <v>91</v>
      </c>
      <c r="AJ18" s="17" t="s">
        <v>92</v>
      </c>
      <c r="AK18" s="16" t="s">
        <v>103</v>
      </c>
      <c r="AL18" s="16" t="s">
        <v>104</v>
      </c>
      <c r="AM18" s="16" t="s">
        <v>105</v>
      </c>
      <c r="AN18" s="16" t="s">
        <v>106</v>
      </c>
      <c r="AO18" s="16" t="s">
        <v>107</v>
      </c>
      <c r="AP18" s="17" t="s">
        <v>108</v>
      </c>
      <c r="AR18" s="12" t="s">
        <v>17</v>
      </c>
      <c r="AS18" s="16" t="s">
        <v>87</v>
      </c>
      <c r="AT18" s="16" t="s">
        <v>88</v>
      </c>
      <c r="AU18" s="16" t="s">
        <v>89</v>
      </c>
      <c r="AV18" s="16" t="s">
        <v>90</v>
      </c>
      <c r="AW18" s="16" t="s">
        <v>91</v>
      </c>
      <c r="AX18" s="17" t="s">
        <v>92</v>
      </c>
      <c r="AY18" s="16" t="s">
        <v>103</v>
      </c>
      <c r="AZ18" s="16" t="s">
        <v>104</v>
      </c>
      <c r="BA18" s="16" t="s">
        <v>105</v>
      </c>
      <c r="BB18" s="16" t="s">
        <v>106</v>
      </c>
      <c r="BC18" s="16" t="s">
        <v>107</v>
      </c>
      <c r="BD18" s="17" t="s">
        <v>108</v>
      </c>
      <c r="BF18" s="12" t="s">
        <v>17</v>
      </c>
      <c r="BG18" s="16" t="s">
        <v>87</v>
      </c>
      <c r="BH18" s="16" t="s">
        <v>88</v>
      </c>
      <c r="BI18" s="16" t="s">
        <v>89</v>
      </c>
      <c r="BJ18" s="16" t="s">
        <v>90</v>
      </c>
      <c r="BK18" s="16" t="s">
        <v>91</v>
      </c>
      <c r="BL18" s="17" t="s">
        <v>92</v>
      </c>
      <c r="BM18" s="16" t="s">
        <v>103</v>
      </c>
      <c r="BN18" s="16" t="s">
        <v>104</v>
      </c>
      <c r="BO18" s="16" t="s">
        <v>105</v>
      </c>
      <c r="BP18" s="16" t="s">
        <v>106</v>
      </c>
      <c r="BQ18" s="16" t="s">
        <v>107</v>
      </c>
      <c r="BR18" s="17" t="s">
        <v>108</v>
      </c>
      <c r="BT18" s="12" t="s">
        <v>17</v>
      </c>
      <c r="BU18" s="16" t="s">
        <v>87</v>
      </c>
      <c r="BV18" s="16" t="s">
        <v>88</v>
      </c>
      <c r="BW18" s="16" t="s">
        <v>89</v>
      </c>
      <c r="BX18" s="16" t="s">
        <v>90</v>
      </c>
      <c r="BY18" s="16" t="s">
        <v>91</v>
      </c>
      <c r="BZ18" s="17" t="s">
        <v>92</v>
      </c>
      <c r="CA18" s="16" t="s">
        <v>103</v>
      </c>
      <c r="CB18" s="16" t="s">
        <v>104</v>
      </c>
      <c r="CC18" s="16" t="s">
        <v>105</v>
      </c>
      <c r="CD18" s="16" t="s">
        <v>106</v>
      </c>
      <c r="CE18" s="16" t="s">
        <v>107</v>
      </c>
      <c r="CF18" s="17" t="s">
        <v>108</v>
      </c>
      <c r="CH18" s="12" t="s">
        <v>17</v>
      </c>
      <c r="CI18" s="16" t="s">
        <v>87</v>
      </c>
      <c r="CJ18" s="16" t="s">
        <v>88</v>
      </c>
      <c r="CK18" s="16" t="s">
        <v>89</v>
      </c>
      <c r="CL18" s="16" t="s">
        <v>90</v>
      </c>
      <c r="CM18" s="16" t="s">
        <v>91</v>
      </c>
      <c r="CN18" s="17" t="s">
        <v>92</v>
      </c>
      <c r="CO18" s="16" t="s">
        <v>103</v>
      </c>
      <c r="CP18" s="16" t="s">
        <v>104</v>
      </c>
      <c r="CQ18" s="16" t="s">
        <v>105</v>
      </c>
      <c r="CR18" s="16" t="s">
        <v>106</v>
      </c>
      <c r="CS18" s="16" t="s">
        <v>107</v>
      </c>
      <c r="CT18" s="17" t="s">
        <v>108</v>
      </c>
      <c r="CV18" s="12" t="s">
        <v>17</v>
      </c>
      <c r="CW18" s="16" t="s">
        <v>87</v>
      </c>
      <c r="CX18" s="16" t="s">
        <v>88</v>
      </c>
      <c r="CY18" s="16" t="s">
        <v>89</v>
      </c>
      <c r="CZ18" s="16" t="s">
        <v>90</v>
      </c>
      <c r="DA18" s="16" t="s">
        <v>91</v>
      </c>
      <c r="DB18" s="17" t="s">
        <v>92</v>
      </c>
      <c r="DC18" s="16" t="s">
        <v>103</v>
      </c>
      <c r="DD18" s="16" t="s">
        <v>104</v>
      </c>
      <c r="DE18" s="16" t="s">
        <v>105</v>
      </c>
      <c r="DF18" s="16" t="s">
        <v>106</v>
      </c>
      <c r="DG18" s="16" t="s">
        <v>107</v>
      </c>
      <c r="DH18" s="17" t="s">
        <v>108</v>
      </c>
      <c r="DJ18" s="12" t="s">
        <v>17</v>
      </c>
      <c r="DK18" s="16" t="s">
        <v>87</v>
      </c>
      <c r="DL18" s="16" t="s">
        <v>88</v>
      </c>
      <c r="DM18" s="16" t="s">
        <v>89</v>
      </c>
      <c r="DN18" s="16" t="s">
        <v>90</v>
      </c>
      <c r="DO18" s="16" t="s">
        <v>91</v>
      </c>
      <c r="DP18" s="17" t="s">
        <v>92</v>
      </c>
      <c r="DQ18" s="16" t="s">
        <v>103</v>
      </c>
      <c r="DR18" s="16" t="s">
        <v>104</v>
      </c>
      <c r="DS18" s="16" t="s">
        <v>105</v>
      </c>
      <c r="DT18" s="16" t="s">
        <v>106</v>
      </c>
      <c r="DU18" s="16" t="s">
        <v>107</v>
      </c>
      <c r="DV18" s="17" t="s">
        <v>108</v>
      </c>
      <c r="DX18" s="12" t="s">
        <v>17</v>
      </c>
      <c r="DY18" s="16" t="s">
        <v>87</v>
      </c>
      <c r="DZ18" s="16" t="s">
        <v>88</v>
      </c>
      <c r="EA18" s="16" t="s">
        <v>89</v>
      </c>
      <c r="EB18" s="16" t="s">
        <v>90</v>
      </c>
      <c r="EC18" s="16" t="s">
        <v>91</v>
      </c>
      <c r="ED18" s="17" t="s">
        <v>92</v>
      </c>
      <c r="EE18" s="16" t="s">
        <v>103</v>
      </c>
      <c r="EF18" s="16" t="s">
        <v>104</v>
      </c>
      <c r="EG18" s="16" t="s">
        <v>105</v>
      </c>
      <c r="EH18" s="16" t="s">
        <v>106</v>
      </c>
      <c r="EI18" s="16" t="s">
        <v>107</v>
      </c>
      <c r="EJ18" s="17" t="s">
        <v>108</v>
      </c>
    </row>
    <row r="19" spans="2:140" x14ac:dyDescent="0.35">
      <c r="B19" s="4" t="s">
        <v>19</v>
      </c>
      <c r="C19" s="10">
        <v>1518</v>
      </c>
      <c r="D19" s="10">
        <v>624</v>
      </c>
      <c r="E19" s="10">
        <v>371</v>
      </c>
      <c r="F19" s="10">
        <v>95</v>
      </c>
      <c r="G19" s="10">
        <v>121</v>
      </c>
      <c r="H19" s="7">
        <v>109</v>
      </c>
      <c r="I19" s="10">
        <v>53.488</v>
      </c>
      <c r="J19" s="10">
        <v>21.986999999999998</v>
      </c>
      <c r="K19" s="10">
        <v>13.073</v>
      </c>
      <c r="L19" s="10">
        <v>3.347</v>
      </c>
      <c r="M19" s="10">
        <v>4.2640000000000002</v>
      </c>
      <c r="N19" s="7">
        <v>3.8410000000000002</v>
      </c>
      <c r="P19" s="4" t="s">
        <v>19</v>
      </c>
      <c r="Q19" s="10">
        <v>818</v>
      </c>
      <c r="R19" s="10">
        <v>656</v>
      </c>
      <c r="S19" s="10">
        <v>618</v>
      </c>
      <c r="T19" s="10">
        <v>209</v>
      </c>
      <c r="U19" s="10">
        <v>284</v>
      </c>
      <c r="V19" s="7">
        <v>253</v>
      </c>
      <c r="W19" s="10">
        <v>28.823</v>
      </c>
      <c r="X19" s="10">
        <v>23.114999999999998</v>
      </c>
      <c r="Y19" s="10">
        <v>21.776</v>
      </c>
      <c r="Z19" s="10">
        <v>7.3639999999999999</v>
      </c>
      <c r="AA19" s="10">
        <v>10.007</v>
      </c>
      <c r="AB19" s="7">
        <v>8.9149999999999991</v>
      </c>
      <c r="AD19" s="4" t="s">
        <v>19</v>
      </c>
      <c r="AE19" s="10">
        <v>492</v>
      </c>
      <c r="AF19" s="10">
        <v>411</v>
      </c>
      <c r="AG19" s="10">
        <v>488</v>
      </c>
      <c r="AH19" s="10">
        <v>393</v>
      </c>
      <c r="AI19" s="10">
        <v>445</v>
      </c>
      <c r="AJ19" s="7">
        <v>602</v>
      </c>
      <c r="AK19" s="10">
        <v>17.379000000000001</v>
      </c>
      <c r="AL19" s="10">
        <v>14.518000000000001</v>
      </c>
      <c r="AM19" s="10">
        <v>17.238</v>
      </c>
      <c r="AN19" s="10">
        <v>13.882</v>
      </c>
      <c r="AO19" s="10">
        <v>15.718999999999999</v>
      </c>
      <c r="AP19" s="7">
        <v>21.265000000000001</v>
      </c>
      <c r="AR19" s="4" t="s">
        <v>19</v>
      </c>
      <c r="AS19" s="10">
        <v>838</v>
      </c>
      <c r="AT19" s="10">
        <v>767</v>
      </c>
      <c r="AU19" s="10">
        <v>518</v>
      </c>
      <c r="AV19" s="10">
        <v>242</v>
      </c>
      <c r="AW19" s="10">
        <v>264</v>
      </c>
      <c r="AX19" s="7">
        <v>185</v>
      </c>
      <c r="AY19" s="10">
        <v>29.78</v>
      </c>
      <c r="AZ19" s="10">
        <v>27.257000000000001</v>
      </c>
      <c r="BA19" s="10">
        <v>18.408000000000001</v>
      </c>
      <c r="BB19" s="10">
        <v>8.6</v>
      </c>
      <c r="BC19" s="10">
        <v>9.3819999999999997</v>
      </c>
      <c r="BD19" s="7">
        <v>6.5739999999999998</v>
      </c>
      <c r="BF19" s="4" t="s">
        <v>19</v>
      </c>
      <c r="BG19" s="10">
        <v>144</v>
      </c>
      <c r="BH19" s="10">
        <v>156</v>
      </c>
      <c r="BI19" s="10">
        <v>224</v>
      </c>
      <c r="BJ19" s="10">
        <v>272</v>
      </c>
      <c r="BK19" s="10">
        <v>668</v>
      </c>
      <c r="BL19" s="7">
        <v>1374</v>
      </c>
      <c r="BM19" s="10">
        <v>5.0739999999999998</v>
      </c>
      <c r="BN19" s="10">
        <v>5.4969999999999999</v>
      </c>
      <c r="BO19" s="10">
        <v>7.8929999999999998</v>
      </c>
      <c r="BP19" s="10">
        <v>9.5839999999999996</v>
      </c>
      <c r="BQ19" s="10">
        <v>23.538</v>
      </c>
      <c r="BR19" s="7">
        <v>48.414000000000001</v>
      </c>
      <c r="BT19" s="4" t="s">
        <v>19</v>
      </c>
      <c r="BU19" s="10">
        <v>63</v>
      </c>
      <c r="BV19" s="10">
        <v>47</v>
      </c>
      <c r="BW19" s="10">
        <v>76</v>
      </c>
      <c r="BX19" s="10">
        <v>95</v>
      </c>
      <c r="BY19" s="10">
        <v>387</v>
      </c>
      <c r="BZ19" s="7">
        <v>2072</v>
      </c>
      <c r="CA19" s="10">
        <v>2.2989999999999999</v>
      </c>
      <c r="CB19" s="10">
        <v>1.7150000000000001</v>
      </c>
      <c r="CC19" s="10">
        <v>2.774</v>
      </c>
      <c r="CD19" s="10">
        <v>3.4670000000000001</v>
      </c>
      <c r="CE19" s="10">
        <v>14.124000000000001</v>
      </c>
      <c r="CF19" s="7">
        <v>75.62</v>
      </c>
      <c r="CH19" s="4" t="s">
        <v>19</v>
      </c>
      <c r="CI19" s="10">
        <v>485</v>
      </c>
      <c r="CJ19" s="10">
        <v>399</v>
      </c>
      <c r="CK19" s="10">
        <v>570</v>
      </c>
      <c r="CL19" s="10">
        <v>354</v>
      </c>
      <c r="CM19" s="10">
        <v>406</v>
      </c>
      <c r="CN19" s="7">
        <v>409</v>
      </c>
      <c r="CO19" s="10">
        <v>18.489999999999998</v>
      </c>
      <c r="CP19" s="10">
        <v>15.212</v>
      </c>
      <c r="CQ19" s="10">
        <v>21.731000000000002</v>
      </c>
      <c r="CR19" s="10">
        <v>13.496</v>
      </c>
      <c r="CS19" s="10">
        <v>15.478</v>
      </c>
      <c r="CT19" s="7">
        <v>15.593</v>
      </c>
      <c r="CV19" s="4" t="s">
        <v>19</v>
      </c>
      <c r="CW19" s="10">
        <v>185</v>
      </c>
      <c r="CX19" s="10">
        <v>244</v>
      </c>
      <c r="CY19" s="10">
        <v>317</v>
      </c>
      <c r="CZ19" s="10">
        <v>243</v>
      </c>
      <c r="DA19" s="10">
        <v>482</v>
      </c>
      <c r="DB19" s="7">
        <v>1115</v>
      </c>
      <c r="DC19" s="10">
        <v>7.1539999999999999</v>
      </c>
      <c r="DD19" s="10">
        <v>9.4350000000000005</v>
      </c>
      <c r="DE19" s="10">
        <v>12.257999999999999</v>
      </c>
      <c r="DF19" s="10">
        <v>9.3970000000000002</v>
      </c>
      <c r="DG19" s="10">
        <v>18.638999999999999</v>
      </c>
      <c r="DH19" s="7">
        <v>43.116999999999997</v>
      </c>
      <c r="DJ19" s="4" t="s">
        <v>19</v>
      </c>
      <c r="DK19" s="10">
        <v>148</v>
      </c>
      <c r="DL19" s="10">
        <v>169</v>
      </c>
      <c r="DM19" s="10">
        <v>308</v>
      </c>
      <c r="DN19" s="10">
        <v>387</v>
      </c>
      <c r="DO19" s="10">
        <v>731</v>
      </c>
      <c r="DP19" s="7">
        <v>1020</v>
      </c>
      <c r="DQ19" s="10">
        <v>5.3559999999999999</v>
      </c>
      <c r="DR19" s="10">
        <v>6.117</v>
      </c>
      <c r="DS19" s="10">
        <v>11.147</v>
      </c>
      <c r="DT19" s="10">
        <v>14.007</v>
      </c>
      <c r="DU19" s="10">
        <v>26.457000000000001</v>
      </c>
      <c r="DV19" s="7">
        <v>36.915999999999997</v>
      </c>
      <c r="DX19" s="4" t="s">
        <v>19</v>
      </c>
      <c r="DY19" s="10">
        <v>311</v>
      </c>
      <c r="DZ19" s="10">
        <v>358</v>
      </c>
      <c r="EA19" s="10">
        <v>553</v>
      </c>
      <c r="EB19" s="10">
        <v>377</v>
      </c>
      <c r="EC19" s="10">
        <v>473</v>
      </c>
      <c r="ED19" s="7">
        <v>550</v>
      </c>
      <c r="EE19" s="10">
        <v>11.861000000000001</v>
      </c>
      <c r="EF19" s="10">
        <v>13.654</v>
      </c>
      <c r="EG19" s="10">
        <v>21.091000000000001</v>
      </c>
      <c r="EH19" s="10">
        <v>14.378</v>
      </c>
      <c r="EI19" s="10">
        <v>18.04</v>
      </c>
      <c r="EJ19" s="7">
        <v>20.975999999999999</v>
      </c>
    </row>
    <row r="20" spans="2:140" x14ac:dyDescent="0.35">
      <c r="B20" s="4" t="s">
        <v>20</v>
      </c>
      <c r="C20" s="10">
        <v>1968</v>
      </c>
      <c r="D20" s="10">
        <v>853</v>
      </c>
      <c r="E20" s="10">
        <v>500</v>
      </c>
      <c r="F20" s="10">
        <v>112</v>
      </c>
      <c r="G20" s="10">
        <v>144</v>
      </c>
      <c r="H20" s="7">
        <v>151</v>
      </c>
      <c r="I20" s="10">
        <v>52.79</v>
      </c>
      <c r="J20" s="10">
        <v>22.881</v>
      </c>
      <c r="K20" s="10">
        <v>13.412000000000001</v>
      </c>
      <c r="L20" s="10">
        <v>3.004</v>
      </c>
      <c r="M20" s="10">
        <v>3.863</v>
      </c>
      <c r="N20" s="7">
        <v>4.05</v>
      </c>
      <c r="P20" s="4" t="s">
        <v>20</v>
      </c>
      <c r="Q20" s="10">
        <v>850</v>
      </c>
      <c r="R20" s="10">
        <v>791</v>
      </c>
      <c r="S20" s="10">
        <v>832</v>
      </c>
      <c r="T20" s="10">
        <v>370</v>
      </c>
      <c r="U20" s="10">
        <v>417</v>
      </c>
      <c r="V20" s="7">
        <v>466</v>
      </c>
      <c r="W20" s="10">
        <v>22.812999999999999</v>
      </c>
      <c r="X20" s="10">
        <v>21.228999999999999</v>
      </c>
      <c r="Y20" s="10">
        <v>22.33</v>
      </c>
      <c r="Z20" s="10">
        <v>9.93</v>
      </c>
      <c r="AA20" s="10">
        <v>11.192</v>
      </c>
      <c r="AB20" s="7">
        <v>12.507</v>
      </c>
      <c r="AD20" s="4" t="s">
        <v>20</v>
      </c>
      <c r="AE20" s="10">
        <v>510</v>
      </c>
      <c r="AF20" s="10">
        <v>407</v>
      </c>
      <c r="AG20" s="10">
        <v>553</v>
      </c>
      <c r="AH20" s="10">
        <v>515</v>
      </c>
      <c r="AI20" s="10">
        <v>688</v>
      </c>
      <c r="AJ20" s="7">
        <v>1048</v>
      </c>
      <c r="AK20" s="10">
        <v>13.706</v>
      </c>
      <c r="AL20" s="10">
        <v>10.938000000000001</v>
      </c>
      <c r="AM20" s="10">
        <v>14.862</v>
      </c>
      <c r="AN20" s="10">
        <v>13.84</v>
      </c>
      <c r="AO20" s="10">
        <v>18.489999999999998</v>
      </c>
      <c r="AP20" s="7">
        <v>28.164000000000001</v>
      </c>
      <c r="AR20" s="4" t="s">
        <v>20</v>
      </c>
      <c r="AS20" s="10">
        <v>1170</v>
      </c>
      <c r="AT20" s="10">
        <v>980</v>
      </c>
      <c r="AU20" s="10">
        <v>667</v>
      </c>
      <c r="AV20" s="10">
        <v>286</v>
      </c>
      <c r="AW20" s="10">
        <v>321</v>
      </c>
      <c r="AX20" s="7">
        <v>280</v>
      </c>
      <c r="AY20" s="10">
        <v>31.587</v>
      </c>
      <c r="AZ20" s="10">
        <v>26.457999999999998</v>
      </c>
      <c r="BA20" s="10">
        <v>18.007999999999999</v>
      </c>
      <c r="BB20" s="10">
        <v>7.7210000000000001</v>
      </c>
      <c r="BC20" s="10">
        <v>8.6660000000000004</v>
      </c>
      <c r="BD20" s="7">
        <v>7.5590000000000002</v>
      </c>
      <c r="BF20" s="4" t="s">
        <v>20</v>
      </c>
      <c r="BG20" s="10">
        <v>157</v>
      </c>
      <c r="BH20" s="10">
        <v>118</v>
      </c>
      <c r="BI20" s="10">
        <v>231</v>
      </c>
      <c r="BJ20" s="10">
        <v>324</v>
      </c>
      <c r="BK20" s="10">
        <v>862</v>
      </c>
      <c r="BL20" s="7">
        <v>2041</v>
      </c>
      <c r="BM20" s="10">
        <v>4.2060000000000004</v>
      </c>
      <c r="BN20" s="10">
        <v>3.161</v>
      </c>
      <c r="BO20" s="10">
        <v>6.1879999999999997</v>
      </c>
      <c r="BP20" s="10">
        <v>8.6790000000000003</v>
      </c>
      <c r="BQ20" s="10">
        <v>23.091000000000001</v>
      </c>
      <c r="BR20" s="7">
        <v>54.674999999999997</v>
      </c>
      <c r="BT20" s="4" t="s">
        <v>20</v>
      </c>
      <c r="BU20" s="10">
        <v>78</v>
      </c>
      <c r="BV20" s="10">
        <v>79</v>
      </c>
      <c r="BW20" s="10">
        <v>94</v>
      </c>
      <c r="BX20" s="10">
        <v>201</v>
      </c>
      <c r="BY20" s="10">
        <v>664</v>
      </c>
      <c r="BZ20" s="7">
        <v>2567</v>
      </c>
      <c r="CA20" s="10">
        <v>2.1179999999999999</v>
      </c>
      <c r="CB20" s="10">
        <v>2.145</v>
      </c>
      <c r="CC20" s="10">
        <v>2.552</v>
      </c>
      <c r="CD20" s="10">
        <v>5.4580000000000002</v>
      </c>
      <c r="CE20" s="10">
        <v>18.029</v>
      </c>
      <c r="CF20" s="7">
        <v>69.698999999999998</v>
      </c>
      <c r="CH20" s="4" t="s">
        <v>20</v>
      </c>
      <c r="CI20" s="10">
        <v>696</v>
      </c>
      <c r="CJ20" s="10">
        <v>518</v>
      </c>
      <c r="CK20" s="10">
        <v>718</v>
      </c>
      <c r="CL20" s="10">
        <v>455</v>
      </c>
      <c r="CM20" s="10">
        <v>481</v>
      </c>
      <c r="CN20" s="7">
        <v>539</v>
      </c>
      <c r="CO20" s="10">
        <v>20.428999999999998</v>
      </c>
      <c r="CP20" s="10">
        <v>15.204000000000001</v>
      </c>
      <c r="CQ20" s="10">
        <v>21.074000000000002</v>
      </c>
      <c r="CR20" s="10">
        <v>13.355</v>
      </c>
      <c r="CS20" s="10">
        <v>14.118</v>
      </c>
      <c r="CT20" s="7">
        <v>15.82</v>
      </c>
      <c r="CV20" s="4" t="s">
        <v>20</v>
      </c>
      <c r="CW20" s="10">
        <v>277</v>
      </c>
      <c r="CX20" s="10">
        <v>306</v>
      </c>
      <c r="CY20" s="10">
        <v>444</v>
      </c>
      <c r="CZ20" s="10">
        <v>351</v>
      </c>
      <c r="DA20" s="10">
        <v>635</v>
      </c>
      <c r="DB20" s="7">
        <v>1350</v>
      </c>
      <c r="DC20" s="10">
        <v>8.2370000000000001</v>
      </c>
      <c r="DD20" s="10">
        <v>9.0990000000000002</v>
      </c>
      <c r="DE20" s="10">
        <v>13.202</v>
      </c>
      <c r="DF20" s="10">
        <v>10.436999999999999</v>
      </c>
      <c r="DG20" s="10">
        <v>18.882000000000001</v>
      </c>
      <c r="DH20" s="7">
        <v>40.143000000000001</v>
      </c>
      <c r="DJ20" s="4" t="s">
        <v>20</v>
      </c>
      <c r="DK20" s="10">
        <v>216</v>
      </c>
      <c r="DL20" s="10">
        <v>202</v>
      </c>
      <c r="DM20" s="10">
        <v>483</v>
      </c>
      <c r="DN20" s="10">
        <v>557</v>
      </c>
      <c r="DO20" s="10">
        <v>874</v>
      </c>
      <c r="DP20" s="7">
        <v>1290</v>
      </c>
      <c r="DQ20" s="10">
        <v>5.9640000000000004</v>
      </c>
      <c r="DR20" s="10">
        <v>5.577</v>
      </c>
      <c r="DS20" s="10">
        <v>13.335000000000001</v>
      </c>
      <c r="DT20" s="10">
        <v>15.378</v>
      </c>
      <c r="DU20" s="10">
        <v>24.13</v>
      </c>
      <c r="DV20" s="7">
        <v>35.616</v>
      </c>
      <c r="DX20" s="4" t="s">
        <v>20</v>
      </c>
      <c r="DY20" s="10">
        <v>533</v>
      </c>
      <c r="DZ20" s="10">
        <v>468</v>
      </c>
      <c r="EA20" s="10">
        <v>777</v>
      </c>
      <c r="EB20" s="10">
        <v>466</v>
      </c>
      <c r="EC20" s="10">
        <v>516</v>
      </c>
      <c r="ED20" s="7">
        <v>632</v>
      </c>
      <c r="EE20" s="10">
        <v>15.712999999999999</v>
      </c>
      <c r="EF20" s="10">
        <v>13.797000000000001</v>
      </c>
      <c r="EG20" s="10">
        <v>22.907</v>
      </c>
      <c r="EH20" s="10">
        <v>13.738</v>
      </c>
      <c r="EI20" s="10">
        <v>15.212</v>
      </c>
      <c r="EJ20" s="7">
        <v>18.632000000000001</v>
      </c>
    </row>
    <row r="21" spans="2:140" x14ac:dyDescent="0.35">
      <c r="B21" s="13" t="s">
        <v>9</v>
      </c>
      <c r="C21" s="15">
        <v>3486</v>
      </c>
      <c r="D21" s="15">
        <v>1477</v>
      </c>
      <c r="E21" s="15">
        <v>871</v>
      </c>
      <c r="F21" s="15">
        <v>207</v>
      </c>
      <c r="G21" s="15">
        <v>265</v>
      </c>
      <c r="H21" s="14">
        <v>260</v>
      </c>
      <c r="I21" s="15"/>
      <c r="J21" s="15"/>
      <c r="K21" s="15"/>
      <c r="L21" s="15"/>
      <c r="M21" s="15"/>
      <c r="N21" s="14"/>
      <c r="P21" s="13" t="s">
        <v>9</v>
      </c>
      <c r="Q21" s="15">
        <v>1668</v>
      </c>
      <c r="R21" s="15">
        <v>1447</v>
      </c>
      <c r="S21" s="15">
        <v>1450</v>
      </c>
      <c r="T21" s="15">
        <v>579</v>
      </c>
      <c r="U21" s="15">
        <v>701</v>
      </c>
      <c r="V21" s="14">
        <v>719</v>
      </c>
      <c r="W21" s="15"/>
      <c r="X21" s="15"/>
      <c r="Y21" s="15"/>
      <c r="Z21" s="15"/>
      <c r="AA21" s="15"/>
      <c r="AB21" s="14"/>
      <c r="AD21" s="13" t="s">
        <v>9</v>
      </c>
      <c r="AE21" s="15">
        <v>1002</v>
      </c>
      <c r="AF21" s="15">
        <v>818</v>
      </c>
      <c r="AG21" s="15">
        <v>1041</v>
      </c>
      <c r="AH21" s="15">
        <v>908</v>
      </c>
      <c r="AI21" s="15">
        <v>1133</v>
      </c>
      <c r="AJ21" s="14">
        <v>1650</v>
      </c>
      <c r="AK21" s="15"/>
      <c r="AL21" s="15"/>
      <c r="AM21" s="15"/>
      <c r="AN21" s="15"/>
      <c r="AO21" s="15"/>
      <c r="AP21" s="14"/>
      <c r="AR21" s="13" t="s">
        <v>9</v>
      </c>
      <c r="AS21" s="15">
        <v>2008</v>
      </c>
      <c r="AT21" s="15">
        <v>1747</v>
      </c>
      <c r="AU21" s="15">
        <v>1185</v>
      </c>
      <c r="AV21" s="15">
        <v>528</v>
      </c>
      <c r="AW21" s="15">
        <v>585</v>
      </c>
      <c r="AX21" s="14">
        <v>465</v>
      </c>
      <c r="AY21" s="15"/>
      <c r="AZ21" s="15"/>
      <c r="BA21" s="15"/>
      <c r="BB21" s="15"/>
      <c r="BC21" s="15"/>
      <c r="BD21" s="14"/>
      <c r="BF21" s="13" t="s">
        <v>9</v>
      </c>
      <c r="BG21" s="15">
        <v>301</v>
      </c>
      <c r="BH21" s="15">
        <v>274</v>
      </c>
      <c r="BI21" s="15">
        <v>455</v>
      </c>
      <c r="BJ21" s="15">
        <v>596</v>
      </c>
      <c r="BK21" s="15">
        <v>1530</v>
      </c>
      <c r="BL21" s="14">
        <v>3415</v>
      </c>
      <c r="BM21" s="15"/>
      <c r="BN21" s="15"/>
      <c r="BO21" s="15"/>
      <c r="BP21" s="15"/>
      <c r="BQ21" s="15"/>
      <c r="BR21" s="14"/>
      <c r="BT21" s="13" t="s">
        <v>9</v>
      </c>
      <c r="BU21" s="15">
        <v>141</v>
      </c>
      <c r="BV21" s="15">
        <v>126</v>
      </c>
      <c r="BW21" s="15">
        <v>170</v>
      </c>
      <c r="BX21" s="15">
        <v>296</v>
      </c>
      <c r="BY21" s="15">
        <v>1051</v>
      </c>
      <c r="BZ21" s="14">
        <v>4639</v>
      </c>
      <c r="CA21" s="15"/>
      <c r="CB21" s="15"/>
      <c r="CC21" s="15"/>
      <c r="CD21" s="15"/>
      <c r="CE21" s="15"/>
      <c r="CF21" s="14"/>
      <c r="CH21" s="13" t="s">
        <v>9</v>
      </c>
      <c r="CI21" s="15">
        <v>1181</v>
      </c>
      <c r="CJ21" s="15">
        <v>917</v>
      </c>
      <c r="CK21" s="15">
        <v>1288</v>
      </c>
      <c r="CL21" s="15">
        <v>809</v>
      </c>
      <c r="CM21" s="15">
        <v>887</v>
      </c>
      <c r="CN21" s="14">
        <v>948</v>
      </c>
      <c r="CO21" s="15"/>
      <c r="CP21" s="15"/>
      <c r="CQ21" s="15"/>
      <c r="CR21" s="15"/>
      <c r="CS21" s="15"/>
      <c r="CT21" s="14"/>
      <c r="CV21" s="13" t="s">
        <v>9</v>
      </c>
      <c r="CW21" s="15">
        <v>462</v>
      </c>
      <c r="CX21" s="15">
        <v>550</v>
      </c>
      <c r="CY21" s="15">
        <v>761</v>
      </c>
      <c r="CZ21" s="15">
        <v>594</v>
      </c>
      <c r="DA21" s="15">
        <v>1117</v>
      </c>
      <c r="DB21" s="14">
        <v>2465</v>
      </c>
      <c r="DC21" s="15"/>
      <c r="DD21" s="15"/>
      <c r="DE21" s="15"/>
      <c r="DF21" s="15"/>
      <c r="DG21" s="15"/>
      <c r="DH21" s="14"/>
      <c r="DJ21" s="13" t="s">
        <v>9</v>
      </c>
      <c r="DK21" s="15">
        <v>364</v>
      </c>
      <c r="DL21" s="15">
        <v>371</v>
      </c>
      <c r="DM21" s="15">
        <v>791</v>
      </c>
      <c r="DN21" s="15">
        <v>944</v>
      </c>
      <c r="DO21" s="15">
        <v>1605</v>
      </c>
      <c r="DP21" s="14">
        <v>2310</v>
      </c>
      <c r="DQ21" s="15"/>
      <c r="DR21" s="15"/>
      <c r="DS21" s="15"/>
      <c r="DT21" s="15"/>
      <c r="DU21" s="15"/>
      <c r="DV21" s="14"/>
      <c r="DX21" s="13" t="s">
        <v>9</v>
      </c>
      <c r="DY21" s="15">
        <v>844</v>
      </c>
      <c r="DZ21" s="15">
        <v>826</v>
      </c>
      <c r="EA21" s="15">
        <v>1330</v>
      </c>
      <c r="EB21" s="15">
        <v>843</v>
      </c>
      <c r="EC21" s="15">
        <v>989</v>
      </c>
      <c r="ED21" s="14">
        <v>1182</v>
      </c>
      <c r="EE21" s="15"/>
      <c r="EF21" s="15"/>
      <c r="EG21" s="15"/>
      <c r="EH21" s="15"/>
      <c r="EI21" s="15"/>
      <c r="EJ21" s="14"/>
    </row>
    <row r="23" spans="2:140" x14ac:dyDescent="0.35">
      <c r="B23" s="22" t="s">
        <v>93</v>
      </c>
      <c r="C23" s="23"/>
      <c r="D23" s="23"/>
      <c r="E23" s="23"/>
      <c r="F23" s="23"/>
      <c r="G23" s="23"/>
      <c r="H23" s="24"/>
      <c r="I23" s="23"/>
      <c r="J23" s="23"/>
      <c r="K23" s="23"/>
      <c r="L23" s="23"/>
      <c r="M23" s="23"/>
      <c r="N23" s="24"/>
      <c r="P23" s="22" t="s">
        <v>94</v>
      </c>
      <c r="Q23" s="23"/>
      <c r="R23" s="23"/>
      <c r="S23" s="23"/>
      <c r="T23" s="23"/>
      <c r="U23" s="23"/>
      <c r="V23" s="24"/>
      <c r="W23" s="23"/>
      <c r="X23" s="23"/>
      <c r="Y23" s="23"/>
      <c r="Z23" s="23"/>
      <c r="AA23" s="23"/>
      <c r="AB23" s="24"/>
      <c r="AD23" s="22" t="s">
        <v>95</v>
      </c>
      <c r="AE23" s="23"/>
      <c r="AF23" s="23"/>
      <c r="AG23" s="23"/>
      <c r="AH23" s="23"/>
      <c r="AI23" s="23"/>
      <c r="AJ23" s="24"/>
      <c r="AK23" s="23"/>
      <c r="AL23" s="23"/>
      <c r="AM23" s="23"/>
      <c r="AN23" s="23"/>
      <c r="AO23" s="23"/>
      <c r="AP23" s="24"/>
      <c r="AR23" s="22" t="s">
        <v>96</v>
      </c>
      <c r="AS23" s="23"/>
      <c r="AT23" s="23"/>
      <c r="AU23" s="23"/>
      <c r="AV23" s="23"/>
      <c r="AW23" s="23"/>
      <c r="AX23" s="24"/>
      <c r="AY23" s="23"/>
      <c r="AZ23" s="23"/>
      <c r="BA23" s="23"/>
      <c r="BB23" s="23"/>
      <c r="BC23" s="23"/>
      <c r="BD23" s="24"/>
      <c r="BF23" s="22" t="s">
        <v>97</v>
      </c>
      <c r="BG23" s="23"/>
      <c r="BH23" s="23"/>
      <c r="BI23" s="23"/>
      <c r="BJ23" s="23"/>
      <c r="BK23" s="23"/>
      <c r="BL23" s="24"/>
      <c r="BM23" s="23"/>
      <c r="BN23" s="23"/>
      <c r="BO23" s="23"/>
      <c r="BP23" s="23"/>
      <c r="BQ23" s="23"/>
      <c r="BR23" s="24"/>
      <c r="BT23" s="22" t="s">
        <v>98</v>
      </c>
      <c r="BU23" s="23"/>
      <c r="BV23" s="23"/>
      <c r="BW23" s="23"/>
      <c r="BX23" s="23"/>
      <c r="BY23" s="23"/>
      <c r="BZ23" s="24"/>
      <c r="CA23" s="23"/>
      <c r="CB23" s="23"/>
      <c r="CC23" s="23"/>
      <c r="CD23" s="23"/>
      <c r="CE23" s="23"/>
      <c r="CF23" s="24"/>
      <c r="CH23" s="22" t="s">
        <v>99</v>
      </c>
      <c r="CI23" s="23"/>
      <c r="CJ23" s="23"/>
      <c r="CK23" s="23"/>
      <c r="CL23" s="23"/>
      <c r="CM23" s="23"/>
      <c r="CN23" s="24"/>
      <c r="CO23" s="23"/>
      <c r="CP23" s="23"/>
      <c r="CQ23" s="23"/>
      <c r="CR23" s="23"/>
      <c r="CS23" s="23"/>
      <c r="CT23" s="24"/>
      <c r="CV23" s="22" t="s">
        <v>100</v>
      </c>
      <c r="CW23" s="23"/>
      <c r="CX23" s="23"/>
      <c r="CY23" s="23"/>
      <c r="CZ23" s="23"/>
      <c r="DA23" s="23"/>
      <c r="DB23" s="24"/>
      <c r="DC23" s="23"/>
      <c r="DD23" s="23"/>
      <c r="DE23" s="23"/>
      <c r="DF23" s="23"/>
      <c r="DG23" s="23"/>
      <c r="DH23" s="24"/>
      <c r="DJ23" s="22" t="s">
        <v>101</v>
      </c>
      <c r="DK23" s="23"/>
      <c r="DL23" s="23"/>
      <c r="DM23" s="23"/>
      <c r="DN23" s="23"/>
      <c r="DO23" s="23"/>
      <c r="DP23" s="24"/>
      <c r="DQ23" s="23"/>
      <c r="DR23" s="23"/>
      <c r="DS23" s="23"/>
      <c r="DT23" s="23"/>
      <c r="DU23" s="23"/>
      <c r="DV23" s="24"/>
      <c r="DX23" s="22" t="s">
        <v>102</v>
      </c>
      <c r="DY23" s="23"/>
      <c r="DZ23" s="23"/>
      <c r="EA23" s="23"/>
      <c r="EB23" s="23"/>
      <c r="EC23" s="23"/>
      <c r="ED23" s="24"/>
      <c r="EE23" s="23"/>
      <c r="EF23" s="23"/>
      <c r="EG23" s="23"/>
      <c r="EH23" s="23"/>
      <c r="EI23" s="23"/>
      <c r="EJ23" s="24"/>
    </row>
    <row r="24" spans="2:140" x14ac:dyDescent="0.35">
      <c r="B24" s="11"/>
      <c r="C24" s="25" t="s">
        <v>3</v>
      </c>
      <c r="D24" s="25"/>
      <c r="E24" s="25"/>
      <c r="F24" s="25"/>
      <c r="G24" s="25"/>
      <c r="H24" s="26"/>
      <c r="I24" s="25" t="s">
        <v>16</v>
      </c>
      <c r="J24" s="25"/>
      <c r="K24" s="25"/>
      <c r="L24" s="25"/>
      <c r="M24" s="25"/>
      <c r="N24" s="26"/>
      <c r="P24" s="11"/>
      <c r="Q24" s="25" t="s">
        <v>3</v>
      </c>
      <c r="R24" s="25"/>
      <c r="S24" s="25"/>
      <c r="T24" s="25"/>
      <c r="U24" s="25"/>
      <c r="V24" s="26"/>
      <c r="W24" s="25" t="s">
        <v>16</v>
      </c>
      <c r="X24" s="25"/>
      <c r="Y24" s="25"/>
      <c r="Z24" s="25"/>
      <c r="AA24" s="25"/>
      <c r="AB24" s="26"/>
      <c r="AD24" s="11"/>
      <c r="AE24" s="25" t="s">
        <v>3</v>
      </c>
      <c r="AF24" s="25"/>
      <c r="AG24" s="25"/>
      <c r="AH24" s="25"/>
      <c r="AI24" s="25"/>
      <c r="AJ24" s="26"/>
      <c r="AK24" s="25" t="s">
        <v>16</v>
      </c>
      <c r="AL24" s="25"/>
      <c r="AM24" s="25"/>
      <c r="AN24" s="25"/>
      <c r="AO24" s="25"/>
      <c r="AP24" s="26"/>
      <c r="AR24" s="11"/>
      <c r="AS24" s="25" t="s">
        <v>3</v>
      </c>
      <c r="AT24" s="25"/>
      <c r="AU24" s="25"/>
      <c r="AV24" s="25"/>
      <c r="AW24" s="25"/>
      <c r="AX24" s="26"/>
      <c r="AY24" s="25" t="s">
        <v>16</v>
      </c>
      <c r="AZ24" s="25"/>
      <c r="BA24" s="25"/>
      <c r="BB24" s="25"/>
      <c r="BC24" s="25"/>
      <c r="BD24" s="26"/>
      <c r="BF24" s="11"/>
      <c r="BG24" s="25" t="s">
        <v>3</v>
      </c>
      <c r="BH24" s="25"/>
      <c r="BI24" s="25"/>
      <c r="BJ24" s="25"/>
      <c r="BK24" s="25"/>
      <c r="BL24" s="26"/>
      <c r="BM24" s="25" t="s">
        <v>16</v>
      </c>
      <c r="BN24" s="25"/>
      <c r="BO24" s="25"/>
      <c r="BP24" s="25"/>
      <c r="BQ24" s="25"/>
      <c r="BR24" s="26"/>
      <c r="BT24" s="11"/>
      <c r="BU24" s="25" t="s">
        <v>3</v>
      </c>
      <c r="BV24" s="25"/>
      <c r="BW24" s="25"/>
      <c r="BX24" s="25"/>
      <c r="BY24" s="25"/>
      <c r="BZ24" s="26"/>
      <c r="CA24" s="25" t="s">
        <v>16</v>
      </c>
      <c r="CB24" s="25"/>
      <c r="CC24" s="25"/>
      <c r="CD24" s="25"/>
      <c r="CE24" s="25"/>
      <c r="CF24" s="26"/>
      <c r="CH24" s="11"/>
      <c r="CI24" s="25" t="s">
        <v>3</v>
      </c>
      <c r="CJ24" s="25"/>
      <c r="CK24" s="25"/>
      <c r="CL24" s="25"/>
      <c r="CM24" s="25"/>
      <c r="CN24" s="26"/>
      <c r="CO24" s="25" t="s">
        <v>16</v>
      </c>
      <c r="CP24" s="25"/>
      <c r="CQ24" s="25"/>
      <c r="CR24" s="25"/>
      <c r="CS24" s="25"/>
      <c r="CT24" s="26"/>
      <c r="CV24" s="11"/>
      <c r="CW24" s="25" t="s">
        <v>3</v>
      </c>
      <c r="CX24" s="25"/>
      <c r="CY24" s="25"/>
      <c r="CZ24" s="25"/>
      <c r="DA24" s="25"/>
      <c r="DB24" s="26"/>
      <c r="DC24" s="25" t="s">
        <v>16</v>
      </c>
      <c r="DD24" s="25"/>
      <c r="DE24" s="25"/>
      <c r="DF24" s="25"/>
      <c r="DG24" s="25"/>
      <c r="DH24" s="26"/>
      <c r="DJ24" s="11"/>
      <c r="DK24" s="25" t="s">
        <v>3</v>
      </c>
      <c r="DL24" s="25"/>
      <c r="DM24" s="25"/>
      <c r="DN24" s="25"/>
      <c r="DO24" s="25"/>
      <c r="DP24" s="26"/>
      <c r="DQ24" s="25" t="s">
        <v>16</v>
      </c>
      <c r="DR24" s="25"/>
      <c r="DS24" s="25"/>
      <c r="DT24" s="25"/>
      <c r="DU24" s="25"/>
      <c r="DV24" s="26"/>
      <c r="DX24" s="11"/>
      <c r="DY24" s="25" t="s">
        <v>3</v>
      </c>
      <c r="DZ24" s="25"/>
      <c r="EA24" s="25"/>
      <c r="EB24" s="25"/>
      <c r="EC24" s="25"/>
      <c r="ED24" s="26"/>
      <c r="EE24" s="25" t="s">
        <v>16</v>
      </c>
      <c r="EF24" s="25"/>
      <c r="EG24" s="25"/>
      <c r="EH24" s="25"/>
      <c r="EI24" s="25"/>
      <c r="EJ24" s="26"/>
    </row>
    <row r="25" spans="2:140" x14ac:dyDescent="0.35">
      <c r="B25" s="12" t="s">
        <v>21</v>
      </c>
      <c r="C25" s="16" t="s">
        <v>87</v>
      </c>
      <c r="D25" s="16" t="s">
        <v>88</v>
      </c>
      <c r="E25" s="16" t="s">
        <v>89</v>
      </c>
      <c r="F25" s="16" t="s">
        <v>90</v>
      </c>
      <c r="G25" s="16" t="s">
        <v>91</v>
      </c>
      <c r="H25" s="17" t="s">
        <v>92</v>
      </c>
      <c r="I25" s="16" t="s">
        <v>103</v>
      </c>
      <c r="J25" s="16" t="s">
        <v>104</v>
      </c>
      <c r="K25" s="16" t="s">
        <v>105</v>
      </c>
      <c r="L25" s="16" t="s">
        <v>106</v>
      </c>
      <c r="M25" s="16" t="s">
        <v>107</v>
      </c>
      <c r="N25" s="17" t="s">
        <v>108</v>
      </c>
      <c r="P25" s="12" t="s">
        <v>21</v>
      </c>
      <c r="Q25" s="16" t="s">
        <v>87</v>
      </c>
      <c r="R25" s="16" t="s">
        <v>88</v>
      </c>
      <c r="S25" s="16" t="s">
        <v>89</v>
      </c>
      <c r="T25" s="16" t="s">
        <v>90</v>
      </c>
      <c r="U25" s="16" t="s">
        <v>91</v>
      </c>
      <c r="V25" s="17" t="s">
        <v>92</v>
      </c>
      <c r="W25" s="16" t="s">
        <v>103</v>
      </c>
      <c r="X25" s="16" t="s">
        <v>104</v>
      </c>
      <c r="Y25" s="16" t="s">
        <v>105</v>
      </c>
      <c r="Z25" s="16" t="s">
        <v>106</v>
      </c>
      <c r="AA25" s="16" t="s">
        <v>107</v>
      </c>
      <c r="AB25" s="17" t="s">
        <v>108</v>
      </c>
      <c r="AD25" s="12" t="s">
        <v>21</v>
      </c>
      <c r="AE25" s="16" t="s">
        <v>87</v>
      </c>
      <c r="AF25" s="16" t="s">
        <v>88</v>
      </c>
      <c r="AG25" s="16" t="s">
        <v>89</v>
      </c>
      <c r="AH25" s="16" t="s">
        <v>90</v>
      </c>
      <c r="AI25" s="16" t="s">
        <v>91</v>
      </c>
      <c r="AJ25" s="17" t="s">
        <v>92</v>
      </c>
      <c r="AK25" s="16" t="s">
        <v>103</v>
      </c>
      <c r="AL25" s="16" t="s">
        <v>104</v>
      </c>
      <c r="AM25" s="16" t="s">
        <v>105</v>
      </c>
      <c r="AN25" s="16" t="s">
        <v>106</v>
      </c>
      <c r="AO25" s="16" t="s">
        <v>107</v>
      </c>
      <c r="AP25" s="17" t="s">
        <v>108</v>
      </c>
      <c r="AR25" s="12" t="s">
        <v>21</v>
      </c>
      <c r="AS25" s="16" t="s">
        <v>87</v>
      </c>
      <c r="AT25" s="16" t="s">
        <v>88</v>
      </c>
      <c r="AU25" s="16" t="s">
        <v>89</v>
      </c>
      <c r="AV25" s="16" t="s">
        <v>90</v>
      </c>
      <c r="AW25" s="16" t="s">
        <v>91</v>
      </c>
      <c r="AX25" s="17" t="s">
        <v>92</v>
      </c>
      <c r="AY25" s="16" t="s">
        <v>103</v>
      </c>
      <c r="AZ25" s="16" t="s">
        <v>104</v>
      </c>
      <c r="BA25" s="16" t="s">
        <v>105</v>
      </c>
      <c r="BB25" s="16" t="s">
        <v>106</v>
      </c>
      <c r="BC25" s="16" t="s">
        <v>107</v>
      </c>
      <c r="BD25" s="17" t="s">
        <v>108</v>
      </c>
      <c r="BF25" s="12" t="s">
        <v>21</v>
      </c>
      <c r="BG25" s="16" t="s">
        <v>87</v>
      </c>
      <c r="BH25" s="16" t="s">
        <v>88</v>
      </c>
      <c r="BI25" s="16" t="s">
        <v>89</v>
      </c>
      <c r="BJ25" s="16" t="s">
        <v>90</v>
      </c>
      <c r="BK25" s="16" t="s">
        <v>91</v>
      </c>
      <c r="BL25" s="17" t="s">
        <v>92</v>
      </c>
      <c r="BM25" s="16" t="s">
        <v>103</v>
      </c>
      <c r="BN25" s="16" t="s">
        <v>104</v>
      </c>
      <c r="BO25" s="16" t="s">
        <v>105</v>
      </c>
      <c r="BP25" s="16" t="s">
        <v>106</v>
      </c>
      <c r="BQ25" s="16" t="s">
        <v>107</v>
      </c>
      <c r="BR25" s="17" t="s">
        <v>108</v>
      </c>
      <c r="BT25" s="12" t="s">
        <v>21</v>
      </c>
      <c r="BU25" s="16" t="s">
        <v>87</v>
      </c>
      <c r="BV25" s="16" t="s">
        <v>88</v>
      </c>
      <c r="BW25" s="16" t="s">
        <v>89</v>
      </c>
      <c r="BX25" s="16" t="s">
        <v>90</v>
      </c>
      <c r="BY25" s="16" t="s">
        <v>91</v>
      </c>
      <c r="BZ25" s="17" t="s">
        <v>92</v>
      </c>
      <c r="CA25" s="16" t="s">
        <v>103</v>
      </c>
      <c r="CB25" s="16" t="s">
        <v>104</v>
      </c>
      <c r="CC25" s="16" t="s">
        <v>105</v>
      </c>
      <c r="CD25" s="16" t="s">
        <v>106</v>
      </c>
      <c r="CE25" s="16" t="s">
        <v>107</v>
      </c>
      <c r="CF25" s="17" t="s">
        <v>108</v>
      </c>
      <c r="CH25" s="12" t="s">
        <v>21</v>
      </c>
      <c r="CI25" s="16" t="s">
        <v>87</v>
      </c>
      <c r="CJ25" s="16" t="s">
        <v>88</v>
      </c>
      <c r="CK25" s="16" t="s">
        <v>89</v>
      </c>
      <c r="CL25" s="16" t="s">
        <v>90</v>
      </c>
      <c r="CM25" s="16" t="s">
        <v>91</v>
      </c>
      <c r="CN25" s="17" t="s">
        <v>92</v>
      </c>
      <c r="CO25" s="16" t="s">
        <v>103</v>
      </c>
      <c r="CP25" s="16" t="s">
        <v>104</v>
      </c>
      <c r="CQ25" s="16" t="s">
        <v>105</v>
      </c>
      <c r="CR25" s="16" t="s">
        <v>106</v>
      </c>
      <c r="CS25" s="16" t="s">
        <v>107</v>
      </c>
      <c r="CT25" s="17" t="s">
        <v>108</v>
      </c>
      <c r="CV25" s="12" t="s">
        <v>21</v>
      </c>
      <c r="CW25" s="16" t="s">
        <v>87</v>
      </c>
      <c r="CX25" s="16" t="s">
        <v>88</v>
      </c>
      <c r="CY25" s="16" t="s">
        <v>89</v>
      </c>
      <c r="CZ25" s="16" t="s">
        <v>90</v>
      </c>
      <c r="DA25" s="16" t="s">
        <v>91</v>
      </c>
      <c r="DB25" s="17" t="s">
        <v>92</v>
      </c>
      <c r="DC25" s="16" t="s">
        <v>103</v>
      </c>
      <c r="DD25" s="16" t="s">
        <v>104</v>
      </c>
      <c r="DE25" s="16" t="s">
        <v>105</v>
      </c>
      <c r="DF25" s="16" t="s">
        <v>106</v>
      </c>
      <c r="DG25" s="16" t="s">
        <v>107</v>
      </c>
      <c r="DH25" s="17" t="s">
        <v>108</v>
      </c>
      <c r="DJ25" s="12" t="s">
        <v>21</v>
      </c>
      <c r="DK25" s="16" t="s">
        <v>87</v>
      </c>
      <c r="DL25" s="16" t="s">
        <v>88</v>
      </c>
      <c r="DM25" s="16" t="s">
        <v>89</v>
      </c>
      <c r="DN25" s="16" t="s">
        <v>90</v>
      </c>
      <c r="DO25" s="16" t="s">
        <v>91</v>
      </c>
      <c r="DP25" s="17" t="s">
        <v>92</v>
      </c>
      <c r="DQ25" s="16" t="s">
        <v>103</v>
      </c>
      <c r="DR25" s="16" t="s">
        <v>104</v>
      </c>
      <c r="DS25" s="16" t="s">
        <v>105</v>
      </c>
      <c r="DT25" s="16" t="s">
        <v>106</v>
      </c>
      <c r="DU25" s="16" t="s">
        <v>107</v>
      </c>
      <c r="DV25" s="17" t="s">
        <v>108</v>
      </c>
      <c r="DX25" s="12" t="s">
        <v>21</v>
      </c>
      <c r="DY25" s="16" t="s">
        <v>87</v>
      </c>
      <c r="DZ25" s="16" t="s">
        <v>88</v>
      </c>
      <c r="EA25" s="16" t="s">
        <v>89</v>
      </c>
      <c r="EB25" s="16" t="s">
        <v>90</v>
      </c>
      <c r="EC25" s="16" t="s">
        <v>91</v>
      </c>
      <c r="ED25" s="17" t="s">
        <v>92</v>
      </c>
      <c r="EE25" s="16" t="s">
        <v>103</v>
      </c>
      <c r="EF25" s="16" t="s">
        <v>104</v>
      </c>
      <c r="EG25" s="16" t="s">
        <v>105</v>
      </c>
      <c r="EH25" s="16" t="s">
        <v>106</v>
      </c>
      <c r="EI25" s="16" t="s">
        <v>107</v>
      </c>
      <c r="EJ25" s="17" t="s">
        <v>108</v>
      </c>
    </row>
    <row r="26" spans="2:140" x14ac:dyDescent="0.35">
      <c r="B26" s="4" t="s">
        <v>22</v>
      </c>
      <c r="C26" s="10">
        <v>1308</v>
      </c>
      <c r="D26" s="10">
        <v>591</v>
      </c>
      <c r="E26" s="10">
        <v>329</v>
      </c>
      <c r="F26" s="10">
        <v>79</v>
      </c>
      <c r="G26" s="10">
        <v>129</v>
      </c>
      <c r="H26" s="7">
        <v>104</v>
      </c>
      <c r="I26" s="10">
        <v>51.496000000000002</v>
      </c>
      <c r="J26" s="10">
        <v>23.268000000000001</v>
      </c>
      <c r="K26" s="10">
        <v>12.952999999999999</v>
      </c>
      <c r="L26" s="10">
        <v>3.11</v>
      </c>
      <c r="M26" s="10">
        <v>5.0789999999999997</v>
      </c>
      <c r="N26" s="7">
        <v>4.0940000000000003</v>
      </c>
      <c r="P26" s="4" t="s">
        <v>22</v>
      </c>
      <c r="Q26" s="10">
        <v>697</v>
      </c>
      <c r="R26" s="10">
        <v>587</v>
      </c>
      <c r="S26" s="10">
        <v>540</v>
      </c>
      <c r="T26" s="10">
        <v>237</v>
      </c>
      <c r="U26" s="10">
        <v>243</v>
      </c>
      <c r="V26" s="7">
        <v>239</v>
      </c>
      <c r="W26" s="10">
        <v>27.408999999999999</v>
      </c>
      <c r="X26" s="10">
        <v>23.082999999999998</v>
      </c>
      <c r="Y26" s="10">
        <v>21.234999999999999</v>
      </c>
      <c r="Z26" s="10">
        <v>9.32</v>
      </c>
      <c r="AA26" s="10">
        <v>9.5559999999999992</v>
      </c>
      <c r="AB26" s="7">
        <v>9.3979999999999997</v>
      </c>
      <c r="AD26" s="4" t="s">
        <v>22</v>
      </c>
      <c r="AE26" s="10">
        <v>385</v>
      </c>
      <c r="AF26" s="10">
        <v>365</v>
      </c>
      <c r="AG26" s="10">
        <v>420</v>
      </c>
      <c r="AH26" s="10">
        <v>359</v>
      </c>
      <c r="AI26" s="10">
        <v>400</v>
      </c>
      <c r="AJ26" s="7">
        <v>608</v>
      </c>
      <c r="AK26" s="10">
        <v>15.175000000000001</v>
      </c>
      <c r="AL26" s="10">
        <v>14.387</v>
      </c>
      <c r="AM26" s="10">
        <v>16.555</v>
      </c>
      <c r="AN26" s="10">
        <v>14.151</v>
      </c>
      <c r="AO26" s="10">
        <v>15.766999999999999</v>
      </c>
      <c r="AP26" s="7">
        <v>23.965</v>
      </c>
      <c r="AR26" s="4" t="s">
        <v>22</v>
      </c>
      <c r="AS26" s="10">
        <v>745</v>
      </c>
      <c r="AT26" s="10">
        <v>698</v>
      </c>
      <c r="AU26" s="10">
        <v>482</v>
      </c>
      <c r="AV26" s="10">
        <v>224</v>
      </c>
      <c r="AW26" s="10">
        <v>216</v>
      </c>
      <c r="AX26" s="7">
        <v>161</v>
      </c>
      <c r="AY26" s="10">
        <v>29.492999999999999</v>
      </c>
      <c r="AZ26" s="10">
        <v>27.632999999999999</v>
      </c>
      <c r="BA26" s="10">
        <v>19.082000000000001</v>
      </c>
      <c r="BB26" s="10">
        <v>8.8680000000000003</v>
      </c>
      <c r="BC26" s="10">
        <v>8.5510000000000002</v>
      </c>
      <c r="BD26" s="7">
        <v>6.3739999999999997</v>
      </c>
      <c r="BF26" s="4" t="s">
        <v>22</v>
      </c>
      <c r="BG26" s="10">
        <v>82</v>
      </c>
      <c r="BH26" s="10">
        <v>91</v>
      </c>
      <c r="BI26" s="10">
        <v>148</v>
      </c>
      <c r="BJ26" s="10">
        <v>212</v>
      </c>
      <c r="BK26" s="10">
        <v>558</v>
      </c>
      <c r="BL26" s="7">
        <v>1453</v>
      </c>
      <c r="BM26" s="10">
        <v>3.2229999999999999</v>
      </c>
      <c r="BN26" s="10">
        <v>3.577</v>
      </c>
      <c r="BO26" s="10">
        <v>5.8179999999999996</v>
      </c>
      <c r="BP26" s="10">
        <v>8.3330000000000002</v>
      </c>
      <c r="BQ26" s="10">
        <v>21.934000000000001</v>
      </c>
      <c r="BR26" s="7">
        <v>57.115000000000002</v>
      </c>
      <c r="BT26" s="4" t="s">
        <v>22</v>
      </c>
      <c r="BU26" s="10">
        <v>34</v>
      </c>
      <c r="BV26" s="10">
        <v>28</v>
      </c>
      <c r="BW26" s="10">
        <v>42</v>
      </c>
      <c r="BX26" s="10">
        <v>81</v>
      </c>
      <c r="BY26" s="10">
        <v>328</v>
      </c>
      <c r="BZ26" s="7">
        <v>1981</v>
      </c>
      <c r="CA26" s="10">
        <v>1.363</v>
      </c>
      <c r="CB26" s="10">
        <v>1.123</v>
      </c>
      <c r="CC26" s="10">
        <v>1.6839999999999999</v>
      </c>
      <c r="CD26" s="10">
        <v>3.2480000000000002</v>
      </c>
      <c r="CE26" s="10">
        <v>13.151999999999999</v>
      </c>
      <c r="CF26" s="7">
        <v>79.430999999999997</v>
      </c>
      <c r="CH26" s="4" t="s">
        <v>22</v>
      </c>
      <c r="CI26" s="10">
        <v>344</v>
      </c>
      <c r="CJ26" s="10">
        <v>346</v>
      </c>
      <c r="CK26" s="10">
        <v>487</v>
      </c>
      <c r="CL26" s="10">
        <v>344</v>
      </c>
      <c r="CM26" s="10">
        <v>367</v>
      </c>
      <c r="CN26" s="7">
        <v>411</v>
      </c>
      <c r="CO26" s="10">
        <v>14.962999999999999</v>
      </c>
      <c r="CP26" s="10">
        <v>15.05</v>
      </c>
      <c r="CQ26" s="10">
        <v>21.183</v>
      </c>
      <c r="CR26" s="10">
        <v>14.962999999999999</v>
      </c>
      <c r="CS26" s="10">
        <v>15.962999999999999</v>
      </c>
      <c r="CT26" s="7">
        <v>17.876999999999999</v>
      </c>
      <c r="CV26" s="4" t="s">
        <v>22</v>
      </c>
      <c r="CW26" s="10">
        <v>134</v>
      </c>
      <c r="CX26" s="10">
        <v>166</v>
      </c>
      <c r="CY26" s="10">
        <v>252</v>
      </c>
      <c r="CZ26" s="10">
        <v>209</v>
      </c>
      <c r="DA26" s="10">
        <v>413</v>
      </c>
      <c r="DB26" s="7">
        <v>1079</v>
      </c>
      <c r="DC26" s="10">
        <v>5.9480000000000004</v>
      </c>
      <c r="DD26" s="10">
        <v>7.3680000000000003</v>
      </c>
      <c r="DE26" s="10">
        <v>11.185</v>
      </c>
      <c r="DF26" s="10">
        <v>9.2769999999999992</v>
      </c>
      <c r="DG26" s="10">
        <v>18.331</v>
      </c>
      <c r="DH26" s="7">
        <v>47.892000000000003</v>
      </c>
      <c r="DJ26" s="4" t="s">
        <v>22</v>
      </c>
      <c r="DK26" s="10">
        <v>102</v>
      </c>
      <c r="DL26" s="10">
        <v>131</v>
      </c>
      <c r="DM26" s="10">
        <v>235</v>
      </c>
      <c r="DN26" s="10">
        <v>324</v>
      </c>
      <c r="DO26" s="10">
        <v>656</v>
      </c>
      <c r="DP26" s="7">
        <v>1023</v>
      </c>
      <c r="DQ26" s="10">
        <v>4.1280000000000001</v>
      </c>
      <c r="DR26" s="10">
        <v>5.3010000000000002</v>
      </c>
      <c r="DS26" s="10">
        <v>9.51</v>
      </c>
      <c r="DT26" s="10">
        <v>13.112</v>
      </c>
      <c r="DU26" s="10">
        <v>26.547999999999998</v>
      </c>
      <c r="DV26" s="7">
        <v>41.4</v>
      </c>
      <c r="DX26" s="4" t="s">
        <v>22</v>
      </c>
      <c r="DY26" s="10">
        <v>268</v>
      </c>
      <c r="DZ26" s="10">
        <v>286</v>
      </c>
      <c r="EA26" s="10">
        <v>478</v>
      </c>
      <c r="EB26" s="10">
        <v>350</v>
      </c>
      <c r="EC26" s="10">
        <v>424</v>
      </c>
      <c r="ED26" s="7">
        <v>498</v>
      </c>
      <c r="EE26" s="10">
        <v>11.632</v>
      </c>
      <c r="EF26" s="10">
        <v>12.413</v>
      </c>
      <c r="EG26" s="10">
        <v>20.747</v>
      </c>
      <c r="EH26" s="10">
        <v>15.191000000000001</v>
      </c>
      <c r="EI26" s="10">
        <v>18.402999999999999</v>
      </c>
      <c r="EJ26" s="7">
        <v>21.614999999999998</v>
      </c>
    </row>
    <row r="27" spans="2:140" x14ac:dyDescent="0.35">
      <c r="B27" s="4" t="s">
        <v>23</v>
      </c>
      <c r="C27" s="10">
        <v>1699</v>
      </c>
      <c r="D27" s="10">
        <v>719</v>
      </c>
      <c r="E27" s="10">
        <v>424</v>
      </c>
      <c r="F27" s="10">
        <v>100</v>
      </c>
      <c r="G27" s="10">
        <v>98</v>
      </c>
      <c r="H27" s="7">
        <v>125</v>
      </c>
      <c r="I27" s="10">
        <v>53.680999999999997</v>
      </c>
      <c r="J27" s="10">
        <v>22.716999999999999</v>
      </c>
      <c r="K27" s="10">
        <v>13.397</v>
      </c>
      <c r="L27" s="10">
        <v>3.16</v>
      </c>
      <c r="M27" s="10">
        <v>3.0960000000000001</v>
      </c>
      <c r="N27" s="7">
        <v>3.9489999999999998</v>
      </c>
      <c r="P27" s="4" t="s">
        <v>23</v>
      </c>
      <c r="Q27" s="10">
        <v>774</v>
      </c>
      <c r="R27" s="10">
        <v>686</v>
      </c>
      <c r="S27" s="10">
        <v>721</v>
      </c>
      <c r="T27" s="10">
        <v>280</v>
      </c>
      <c r="U27" s="10">
        <v>334</v>
      </c>
      <c r="V27" s="7">
        <v>368</v>
      </c>
      <c r="W27" s="10">
        <v>24.47</v>
      </c>
      <c r="X27" s="10">
        <v>21.687999999999999</v>
      </c>
      <c r="Y27" s="10">
        <v>22.795000000000002</v>
      </c>
      <c r="Z27" s="10">
        <v>8.8520000000000003</v>
      </c>
      <c r="AA27" s="10">
        <v>10.56</v>
      </c>
      <c r="AB27" s="7">
        <v>11.635</v>
      </c>
      <c r="AD27" s="4" t="s">
        <v>23</v>
      </c>
      <c r="AE27" s="10">
        <v>481</v>
      </c>
      <c r="AF27" s="10">
        <v>350</v>
      </c>
      <c r="AG27" s="10">
        <v>499</v>
      </c>
      <c r="AH27" s="10">
        <v>429</v>
      </c>
      <c r="AI27" s="10">
        <v>569</v>
      </c>
      <c r="AJ27" s="7">
        <v>827</v>
      </c>
      <c r="AK27" s="10">
        <v>15.246</v>
      </c>
      <c r="AL27" s="10">
        <v>11.093999999999999</v>
      </c>
      <c r="AM27" s="10">
        <v>15.816000000000001</v>
      </c>
      <c r="AN27" s="10">
        <v>13.597</v>
      </c>
      <c r="AO27" s="10">
        <v>18.035</v>
      </c>
      <c r="AP27" s="7">
        <v>26.212</v>
      </c>
      <c r="AR27" s="4" t="s">
        <v>23</v>
      </c>
      <c r="AS27" s="10">
        <v>1010</v>
      </c>
      <c r="AT27" s="10">
        <v>810</v>
      </c>
      <c r="AU27" s="10">
        <v>569</v>
      </c>
      <c r="AV27" s="10">
        <v>241</v>
      </c>
      <c r="AW27" s="10">
        <v>276</v>
      </c>
      <c r="AX27" s="7">
        <v>230</v>
      </c>
      <c r="AY27" s="10">
        <v>32.207000000000001</v>
      </c>
      <c r="AZ27" s="10">
        <v>25.829000000000001</v>
      </c>
      <c r="BA27" s="10">
        <v>18.143999999999998</v>
      </c>
      <c r="BB27" s="10">
        <v>7.6849999999999996</v>
      </c>
      <c r="BC27" s="10">
        <v>8.8010000000000002</v>
      </c>
      <c r="BD27" s="7">
        <v>7.3339999999999996</v>
      </c>
      <c r="BF27" s="4" t="s">
        <v>23</v>
      </c>
      <c r="BG27" s="10">
        <v>158</v>
      </c>
      <c r="BH27" s="10">
        <v>131</v>
      </c>
      <c r="BI27" s="10">
        <v>230</v>
      </c>
      <c r="BJ27" s="10">
        <v>290</v>
      </c>
      <c r="BK27" s="10">
        <v>749</v>
      </c>
      <c r="BL27" s="7">
        <v>1605</v>
      </c>
      <c r="BM27" s="10">
        <v>4.9950000000000001</v>
      </c>
      <c r="BN27" s="10">
        <v>4.1420000000000003</v>
      </c>
      <c r="BO27" s="10">
        <v>7.2720000000000002</v>
      </c>
      <c r="BP27" s="10">
        <v>9.1690000000000005</v>
      </c>
      <c r="BQ27" s="10">
        <v>23.68</v>
      </c>
      <c r="BR27" s="7">
        <v>50.743000000000002</v>
      </c>
      <c r="BT27" s="4" t="s">
        <v>23</v>
      </c>
      <c r="BU27" s="10">
        <v>63</v>
      </c>
      <c r="BV27" s="10">
        <v>61</v>
      </c>
      <c r="BW27" s="10">
        <v>75</v>
      </c>
      <c r="BX27" s="10">
        <v>154</v>
      </c>
      <c r="BY27" s="10">
        <v>558</v>
      </c>
      <c r="BZ27" s="7">
        <v>2183</v>
      </c>
      <c r="CA27" s="10">
        <v>2.036</v>
      </c>
      <c r="CB27" s="10">
        <v>1.972</v>
      </c>
      <c r="CC27" s="10">
        <v>2.4239999999999999</v>
      </c>
      <c r="CD27" s="10">
        <v>4.9770000000000003</v>
      </c>
      <c r="CE27" s="10">
        <v>18.035</v>
      </c>
      <c r="CF27" s="7">
        <v>70.555999999999997</v>
      </c>
      <c r="CH27" s="4" t="s">
        <v>23</v>
      </c>
      <c r="CI27" s="10">
        <v>610</v>
      </c>
      <c r="CJ27" s="10">
        <v>444</v>
      </c>
      <c r="CK27" s="10">
        <v>614</v>
      </c>
      <c r="CL27" s="10">
        <v>377</v>
      </c>
      <c r="CM27" s="10">
        <v>417</v>
      </c>
      <c r="CN27" s="7">
        <v>440</v>
      </c>
      <c r="CO27" s="10">
        <v>21.02</v>
      </c>
      <c r="CP27" s="10">
        <v>15.3</v>
      </c>
      <c r="CQ27" s="10">
        <v>21.158000000000001</v>
      </c>
      <c r="CR27" s="10">
        <v>12.991</v>
      </c>
      <c r="CS27" s="10">
        <v>14.369</v>
      </c>
      <c r="CT27" s="7">
        <v>15.162000000000001</v>
      </c>
      <c r="CV27" s="4" t="s">
        <v>23</v>
      </c>
      <c r="CW27" s="10">
        <v>240</v>
      </c>
      <c r="CX27" s="10">
        <v>274</v>
      </c>
      <c r="CY27" s="10">
        <v>387</v>
      </c>
      <c r="CZ27" s="10">
        <v>290</v>
      </c>
      <c r="DA27" s="10">
        <v>547</v>
      </c>
      <c r="DB27" s="7">
        <v>1143</v>
      </c>
      <c r="DC27" s="10">
        <v>8.33</v>
      </c>
      <c r="DD27" s="10">
        <v>9.5109999999999992</v>
      </c>
      <c r="DE27" s="10">
        <v>13.433</v>
      </c>
      <c r="DF27" s="10">
        <v>10.066000000000001</v>
      </c>
      <c r="DG27" s="10">
        <v>18.986000000000001</v>
      </c>
      <c r="DH27" s="7">
        <v>39.673999999999999</v>
      </c>
      <c r="DJ27" s="4" t="s">
        <v>23</v>
      </c>
      <c r="DK27" s="10">
        <v>187</v>
      </c>
      <c r="DL27" s="10">
        <v>177</v>
      </c>
      <c r="DM27" s="10">
        <v>412</v>
      </c>
      <c r="DN27" s="10">
        <v>469</v>
      </c>
      <c r="DO27" s="10">
        <v>773</v>
      </c>
      <c r="DP27" s="7">
        <v>1059</v>
      </c>
      <c r="DQ27" s="10">
        <v>6.077</v>
      </c>
      <c r="DR27" s="10">
        <v>5.7519999999999998</v>
      </c>
      <c r="DS27" s="10">
        <v>13.39</v>
      </c>
      <c r="DT27" s="10">
        <v>15.242000000000001</v>
      </c>
      <c r="DU27" s="10">
        <v>25.122</v>
      </c>
      <c r="DV27" s="7">
        <v>34.417000000000002</v>
      </c>
      <c r="DX27" s="4" t="s">
        <v>23</v>
      </c>
      <c r="DY27" s="10">
        <v>423</v>
      </c>
      <c r="DZ27" s="10">
        <v>402</v>
      </c>
      <c r="EA27" s="10">
        <v>670</v>
      </c>
      <c r="EB27" s="10">
        <v>398</v>
      </c>
      <c r="EC27" s="10">
        <v>455</v>
      </c>
      <c r="ED27" s="7">
        <v>547</v>
      </c>
      <c r="EE27" s="10">
        <v>14.611000000000001</v>
      </c>
      <c r="EF27" s="10">
        <v>13.885999999999999</v>
      </c>
      <c r="EG27" s="10">
        <v>23.143000000000001</v>
      </c>
      <c r="EH27" s="10">
        <v>13.747999999999999</v>
      </c>
      <c r="EI27" s="10">
        <v>15.717000000000001</v>
      </c>
      <c r="EJ27" s="7">
        <v>18.895</v>
      </c>
    </row>
    <row r="28" spans="2:140" x14ac:dyDescent="0.35">
      <c r="B28" s="4" t="s">
        <v>24</v>
      </c>
      <c r="C28" s="10">
        <v>445</v>
      </c>
      <c r="D28" s="10">
        <v>151</v>
      </c>
      <c r="E28" s="10">
        <v>100</v>
      </c>
      <c r="F28" s="10">
        <v>23</v>
      </c>
      <c r="G28" s="10">
        <v>35</v>
      </c>
      <c r="H28" s="7">
        <v>26</v>
      </c>
      <c r="I28" s="10">
        <v>57.051000000000002</v>
      </c>
      <c r="J28" s="10">
        <v>19.359000000000002</v>
      </c>
      <c r="K28" s="10">
        <v>12.821</v>
      </c>
      <c r="L28" s="10">
        <v>2.9489999999999998</v>
      </c>
      <c r="M28" s="10">
        <v>4.4870000000000001</v>
      </c>
      <c r="N28" s="7">
        <v>3.3330000000000002</v>
      </c>
      <c r="P28" s="4" t="s">
        <v>24</v>
      </c>
      <c r="Q28" s="10">
        <v>179</v>
      </c>
      <c r="R28" s="10">
        <v>151</v>
      </c>
      <c r="S28" s="10">
        <v>168</v>
      </c>
      <c r="T28" s="10">
        <v>60</v>
      </c>
      <c r="U28" s="10">
        <v>112</v>
      </c>
      <c r="V28" s="7">
        <v>106</v>
      </c>
      <c r="W28" s="10">
        <v>23.067</v>
      </c>
      <c r="X28" s="10">
        <v>19.459</v>
      </c>
      <c r="Y28" s="10">
        <v>21.649000000000001</v>
      </c>
      <c r="Z28" s="10">
        <v>7.7320000000000002</v>
      </c>
      <c r="AA28" s="10">
        <v>14.433</v>
      </c>
      <c r="AB28" s="7">
        <v>13.66</v>
      </c>
      <c r="AD28" s="4" t="s">
        <v>24</v>
      </c>
      <c r="AE28" s="10">
        <v>127</v>
      </c>
      <c r="AF28" s="10">
        <v>97</v>
      </c>
      <c r="AG28" s="10">
        <v>104</v>
      </c>
      <c r="AH28" s="10">
        <v>104</v>
      </c>
      <c r="AI28" s="10">
        <v>155</v>
      </c>
      <c r="AJ28" s="7">
        <v>191</v>
      </c>
      <c r="AK28" s="10">
        <v>16.324000000000002</v>
      </c>
      <c r="AL28" s="10">
        <v>12.468</v>
      </c>
      <c r="AM28" s="10">
        <v>13.368</v>
      </c>
      <c r="AN28" s="10">
        <v>13.368</v>
      </c>
      <c r="AO28" s="10">
        <v>19.922999999999998</v>
      </c>
      <c r="AP28" s="7">
        <v>24.55</v>
      </c>
      <c r="AR28" s="4" t="s">
        <v>24</v>
      </c>
      <c r="AS28" s="10">
        <v>229</v>
      </c>
      <c r="AT28" s="10">
        <v>210</v>
      </c>
      <c r="AU28" s="10">
        <v>120</v>
      </c>
      <c r="AV28" s="10">
        <v>57</v>
      </c>
      <c r="AW28" s="10">
        <v>84</v>
      </c>
      <c r="AX28" s="7">
        <v>75</v>
      </c>
      <c r="AY28" s="10">
        <v>29.547999999999998</v>
      </c>
      <c r="AZ28" s="10">
        <v>27.097000000000001</v>
      </c>
      <c r="BA28" s="10">
        <v>15.484</v>
      </c>
      <c r="BB28" s="10">
        <v>7.3550000000000004</v>
      </c>
      <c r="BC28" s="10">
        <v>10.839</v>
      </c>
      <c r="BD28" s="7">
        <v>9.6769999999999996</v>
      </c>
      <c r="BF28" s="4" t="s">
        <v>24</v>
      </c>
      <c r="BG28" s="10">
        <v>60</v>
      </c>
      <c r="BH28" s="10">
        <v>47</v>
      </c>
      <c r="BI28" s="10">
        <v>69</v>
      </c>
      <c r="BJ28" s="10">
        <v>90</v>
      </c>
      <c r="BK28" s="10">
        <v>206</v>
      </c>
      <c r="BL28" s="7">
        <v>309</v>
      </c>
      <c r="BM28" s="10">
        <v>7.6820000000000004</v>
      </c>
      <c r="BN28" s="10">
        <v>6.0179999999999998</v>
      </c>
      <c r="BO28" s="10">
        <v>8.8350000000000009</v>
      </c>
      <c r="BP28" s="10">
        <v>11.523999999999999</v>
      </c>
      <c r="BQ28" s="10">
        <v>26.376000000000001</v>
      </c>
      <c r="BR28" s="7">
        <v>39.564999999999998</v>
      </c>
      <c r="BT28" s="4" t="s">
        <v>24</v>
      </c>
      <c r="BU28" s="10">
        <v>40</v>
      </c>
      <c r="BV28" s="10">
        <v>31</v>
      </c>
      <c r="BW28" s="10">
        <v>52</v>
      </c>
      <c r="BX28" s="10">
        <v>60</v>
      </c>
      <c r="BY28" s="10">
        <v>158</v>
      </c>
      <c r="BZ28" s="7">
        <v>412</v>
      </c>
      <c r="CA28" s="10">
        <v>5.3120000000000003</v>
      </c>
      <c r="CB28" s="10">
        <v>4.117</v>
      </c>
      <c r="CC28" s="10">
        <v>6.9059999999999997</v>
      </c>
      <c r="CD28" s="10">
        <v>7.968</v>
      </c>
      <c r="CE28" s="10">
        <v>20.983000000000001</v>
      </c>
      <c r="CF28" s="7">
        <v>54.713999999999999</v>
      </c>
      <c r="CH28" s="4" t="s">
        <v>24</v>
      </c>
      <c r="CI28" s="10">
        <v>221</v>
      </c>
      <c r="CJ28" s="10">
        <v>114</v>
      </c>
      <c r="CK28" s="10">
        <v>164</v>
      </c>
      <c r="CL28" s="10">
        <v>79</v>
      </c>
      <c r="CM28" s="10">
        <v>93</v>
      </c>
      <c r="CN28" s="7">
        <v>85</v>
      </c>
      <c r="CO28" s="10">
        <v>29.233000000000001</v>
      </c>
      <c r="CP28" s="10">
        <v>15.079000000000001</v>
      </c>
      <c r="CQ28" s="10">
        <v>21.693000000000001</v>
      </c>
      <c r="CR28" s="10">
        <v>10.45</v>
      </c>
      <c r="CS28" s="10">
        <v>12.302</v>
      </c>
      <c r="CT28" s="7">
        <v>11.243</v>
      </c>
      <c r="CV28" s="4" t="s">
        <v>24</v>
      </c>
      <c r="CW28" s="10">
        <v>86</v>
      </c>
      <c r="CX28" s="10">
        <v>100</v>
      </c>
      <c r="CY28" s="10">
        <v>113</v>
      </c>
      <c r="CZ28" s="10">
        <v>90</v>
      </c>
      <c r="DA28" s="10">
        <v>141</v>
      </c>
      <c r="DB28" s="7">
        <v>212</v>
      </c>
      <c r="DC28" s="10">
        <v>11.59</v>
      </c>
      <c r="DD28" s="10">
        <v>13.477</v>
      </c>
      <c r="DE28" s="10">
        <v>15.228999999999999</v>
      </c>
      <c r="DF28" s="10">
        <v>12.129</v>
      </c>
      <c r="DG28" s="10">
        <v>19.003</v>
      </c>
      <c r="DH28" s="7">
        <v>28.571000000000002</v>
      </c>
      <c r="DJ28" s="4" t="s">
        <v>24</v>
      </c>
      <c r="DK28" s="10">
        <v>75</v>
      </c>
      <c r="DL28" s="10">
        <v>58</v>
      </c>
      <c r="DM28" s="10">
        <v>131</v>
      </c>
      <c r="DN28" s="10">
        <v>139</v>
      </c>
      <c r="DO28" s="10">
        <v>164</v>
      </c>
      <c r="DP28" s="7">
        <v>189</v>
      </c>
      <c r="DQ28" s="10">
        <v>9.9209999999999994</v>
      </c>
      <c r="DR28" s="10">
        <v>7.6719999999999997</v>
      </c>
      <c r="DS28" s="10">
        <v>17.327999999999999</v>
      </c>
      <c r="DT28" s="10">
        <v>18.385999999999999</v>
      </c>
      <c r="DU28" s="10">
        <v>21.693000000000001</v>
      </c>
      <c r="DV28" s="7">
        <v>25</v>
      </c>
      <c r="DX28" s="4" t="s">
        <v>24</v>
      </c>
      <c r="DY28" s="10">
        <v>151</v>
      </c>
      <c r="DZ28" s="10">
        <v>124</v>
      </c>
      <c r="EA28" s="10">
        <v>156</v>
      </c>
      <c r="EB28" s="10">
        <v>89</v>
      </c>
      <c r="EC28" s="10">
        <v>104</v>
      </c>
      <c r="ED28" s="7">
        <v>113</v>
      </c>
      <c r="EE28" s="10">
        <v>20.488</v>
      </c>
      <c r="EF28" s="10">
        <v>16.824999999999999</v>
      </c>
      <c r="EG28" s="10">
        <v>21.167000000000002</v>
      </c>
      <c r="EH28" s="10">
        <v>12.076000000000001</v>
      </c>
      <c r="EI28" s="10">
        <v>14.111000000000001</v>
      </c>
      <c r="EJ28" s="7">
        <v>15.332000000000001</v>
      </c>
    </row>
    <row r="29" spans="2:140" x14ac:dyDescent="0.35">
      <c r="B29" s="13" t="s">
        <v>9</v>
      </c>
      <c r="C29" s="15">
        <v>3452</v>
      </c>
      <c r="D29" s="15">
        <v>1461</v>
      </c>
      <c r="E29" s="15">
        <v>853</v>
      </c>
      <c r="F29" s="15">
        <v>202</v>
      </c>
      <c r="G29" s="15">
        <v>262</v>
      </c>
      <c r="H29" s="14">
        <v>255</v>
      </c>
      <c r="I29" s="15"/>
      <c r="J29" s="15"/>
      <c r="K29" s="15"/>
      <c r="L29" s="15"/>
      <c r="M29" s="15"/>
      <c r="N29" s="14"/>
      <c r="P29" s="13" t="s">
        <v>9</v>
      </c>
      <c r="Q29" s="15">
        <v>1650</v>
      </c>
      <c r="R29" s="15">
        <v>1424</v>
      </c>
      <c r="S29" s="15">
        <v>1429</v>
      </c>
      <c r="T29" s="15">
        <v>577</v>
      </c>
      <c r="U29" s="15">
        <v>689</v>
      </c>
      <c r="V29" s="14">
        <v>713</v>
      </c>
      <c r="W29" s="15"/>
      <c r="X29" s="15"/>
      <c r="Y29" s="15"/>
      <c r="Z29" s="15"/>
      <c r="AA29" s="15"/>
      <c r="AB29" s="14"/>
      <c r="AD29" s="13" t="s">
        <v>9</v>
      </c>
      <c r="AE29" s="15">
        <v>993</v>
      </c>
      <c r="AF29" s="15">
        <v>812</v>
      </c>
      <c r="AG29" s="15">
        <v>1023</v>
      </c>
      <c r="AH29" s="15">
        <v>892</v>
      </c>
      <c r="AI29" s="15">
        <v>1124</v>
      </c>
      <c r="AJ29" s="14">
        <v>1626</v>
      </c>
      <c r="AK29" s="15"/>
      <c r="AL29" s="15"/>
      <c r="AM29" s="15"/>
      <c r="AN29" s="15"/>
      <c r="AO29" s="15"/>
      <c r="AP29" s="14"/>
      <c r="AR29" s="13" t="s">
        <v>9</v>
      </c>
      <c r="AS29" s="15">
        <v>1984</v>
      </c>
      <c r="AT29" s="15">
        <v>1718</v>
      </c>
      <c r="AU29" s="15">
        <v>1171</v>
      </c>
      <c r="AV29" s="15">
        <v>522</v>
      </c>
      <c r="AW29" s="15">
        <v>576</v>
      </c>
      <c r="AX29" s="14">
        <v>466</v>
      </c>
      <c r="AY29" s="15"/>
      <c r="AZ29" s="15"/>
      <c r="BA29" s="15"/>
      <c r="BB29" s="15"/>
      <c r="BC29" s="15"/>
      <c r="BD29" s="14"/>
      <c r="BF29" s="13" t="s">
        <v>9</v>
      </c>
      <c r="BG29" s="15">
        <v>300</v>
      </c>
      <c r="BH29" s="15">
        <v>269</v>
      </c>
      <c r="BI29" s="15">
        <v>447</v>
      </c>
      <c r="BJ29" s="15">
        <v>592</v>
      </c>
      <c r="BK29" s="15">
        <v>1513</v>
      </c>
      <c r="BL29" s="14">
        <v>3367</v>
      </c>
      <c r="BM29" s="15"/>
      <c r="BN29" s="15"/>
      <c r="BO29" s="15"/>
      <c r="BP29" s="15"/>
      <c r="BQ29" s="15"/>
      <c r="BR29" s="14"/>
      <c r="BT29" s="13" t="s">
        <v>9</v>
      </c>
      <c r="BU29" s="15">
        <v>137</v>
      </c>
      <c r="BV29" s="15">
        <v>120</v>
      </c>
      <c r="BW29" s="15">
        <v>169</v>
      </c>
      <c r="BX29" s="15">
        <v>295</v>
      </c>
      <c r="BY29" s="15">
        <v>1044</v>
      </c>
      <c r="BZ29" s="14">
        <v>4576</v>
      </c>
      <c r="CA29" s="15"/>
      <c r="CB29" s="15"/>
      <c r="CC29" s="15"/>
      <c r="CD29" s="15"/>
      <c r="CE29" s="15"/>
      <c r="CF29" s="14"/>
      <c r="CH29" s="13" t="s">
        <v>9</v>
      </c>
      <c r="CI29" s="15">
        <v>1175</v>
      </c>
      <c r="CJ29" s="15">
        <v>904</v>
      </c>
      <c r="CK29" s="15">
        <v>1265</v>
      </c>
      <c r="CL29" s="15">
        <v>800</v>
      </c>
      <c r="CM29" s="15">
        <v>877</v>
      </c>
      <c r="CN29" s="14">
        <v>936</v>
      </c>
      <c r="CO29" s="15"/>
      <c r="CP29" s="15"/>
      <c r="CQ29" s="15"/>
      <c r="CR29" s="15"/>
      <c r="CS29" s="15"/>
      <c r="CT29" s="14"/>
      <c r="CV29" s="13" t="s">
        <v>9</v>
      </c>
      <c r="CW29" s="15">
        <v>460</v>
      </c>
      <c r="CX29" s="15">
        <v>540</v>
      </c>
      <c r="CY29" s="15">
        <v>752</v>
      </c>
      <c r="CZ29" s="15">
        <v>589</v>
      </c>
      <c r="DA29" s="15">
        <v>1101</v>
      </c>
      <c r="DB29" s="14">
        <v>2434</v>
      </c>
      <c r="DC29" s="15"/>
      <c r="DD29" s="15"/>
      <c r="DE29" s="15"/>
      <c r="DF29" s="15"/>
      <c r="DG29" s="15"/>
      <c r="DH29" s="14"/>
      <c r="DJ29" s="13" t="s">
        <v>9</v>
      </c>
      <c r="DK29" s="15">
        <v>364</v>
      </c>
      <c r="DL29" s="15">
        <v>366</v>
      </c>
      <c r="DM29" s="15">
        <v>778</v>
      </c>
      <c r="DN29" s="15">
        <v>932</v>
      </c>
      <c r="DO29" s="15">
        <v>1593</v>
      </c>
      <c r="DP29" s="14">
        <v>2271</v>
      </c>
      <c r="DQ29" s="15"/>
      <c r="DR29" s="15"/>
      <c r="DS29" s="15"/>
      <c r="DT29" s="15"/>
      <c r="DU29" s="15"/>
      <c r="DV29" s="14"/>
      <c r="DX29" s="13" t="s">
        <v>9</v>
      </c>
      <c r="DY29" s="15">
        <v>842</v>
      </c>
      <c r="DZ29" s="15">
        <v>812</v>
      </c>
      <c r="EA29" s="15">
        <v>1304</v>
      </c>
      <c r="EB29" s="15">
        <v>837</v>
      </c>
      <c r="EC29" s="15">
        <v>983</v>
      </c>
      <c r="ED29" s="14">
        <v>1158</v>
      </c>
      <c r="EE29" s="15"/>
      <c r="EF29" s="15"/>
      <c r="EG29" s="15"/>
      <c r="EH29" s="15"/>
      <c r="EI29" s="15"/>
      <c r="EJ29" s="14"/>
    </row>
    <row r="31" spans="2:140" x14ac:dyDescent="0.35">
      <c r="B31" s="22" t="s">
        <v>93</v>
      </c>
      <c r="C31" s="23"/>
      <c r="D31" s="23"/>
      <c r="E31" s="23"/>
      <c r="F31" s="23"/>
      <c r="G31" s="23"/>
      <c r="H31" s="24"/>
      <c r="I31" s="23"/>
      <c r="J31" s="23"/>
      <c r="K31" s="23"/>
      <c r="L31" s="23"/>
      <c r="M31" s="23"/>
      <c r="N31" s="24"/>
      <c r="P31" s="22" t="s">
        <v>94</v>
      </c>
      <c r="Q31" s="23"/>
      <c r="R31" s="23"/>
      <c r="S31" s="23"/>
      <c r="T31" s="23"/>
      <c r="U31" s="23"/>
      <c r="V31" s="24"/>
      <c r="W31" s="23"/>
      <c r="X31" s="23"/>
      <c r="Y31" s="23"/>
      <c r="Z31" s="23"/>
      <c r="AA31" s="23"/>
      <c r="AB31" s="24"/>
      <c r="AD31" s="22" t="s">
        <v>95</v>
      </c>
      <c r="AE31" s="23"/>
      <c r="AF31" s="23"/>
      <c r="AG31" s="23"/>
      <c r="AH31" s="23"/>
      <c r="AI31" s="23"/>
      <c r="AJ31" s="24"/>
      <c r="AK31" s="23"/>
      <c r="AL31" s="23"/>
      <c r="AM31" s="23"/>
      <c r="AN31" s="23"/>
      <c r="AO31" s="23"/>
      <c r="AP31" s="24"/>
      <c r="AR31" s="22" t="s">
        <v>96</v>
      </c>
      <c r="AS31" s="23"/>
      <c r="AT31" s="23"/>
      <c r="AU31" s="23"/>
      <c r="AV31" s="23"/>
      <c r="AW31" s="23"/>
      <c r="AX31" s="24"/>
      <c r="AY31" s="23"/>
      <c r="AZ31" s="23"/>
      <c r="BA31" s="23"/>
      <c r="BB31" s="23"/>
      <c r="BC31" s="23"/>
      <c r="BD31" s="24"/>
      <c r="BF31" s="22" t="s">
        <v>97</v>
      </c>
      <c r="BG31" s="23"/>
      <c r="BH31" s="23"/>
      <c r="BI31" s="23"/>
      <c r="BJ31" s="23"/>
      <c r="BK31" s="23"/>
      <c r="BL31" s="24"/>
      <c r="BM31" s="23"/>
      <c r="BN31" s="23"/>
      <c r="BO31" s="23"/>
      <c r="BP31" s="23"/>
      <c r="BQ31" s="23"/>
      <c r="BR31" s="24"/>
      <c r="BT31" s="22" t="s">
        <v>98</v>
      </c>
      <c r="BU31" s="23"/>
      <c r="BV31" s="23"/>
      <c r="BW31" s="23"/>
      <c r="BX31" s="23"/>
      <c r="BY31" s="23"/>
      <c r="BZ31" s="24"/>
      <c r="CA31" s="23"/>
      <c r="CB31" s="23"/>
      <c r="CC31" s="23"/>
      <c r="CD31" s="23"/>
      <c r="CE31" s="23"/>
      <c r="CF31" s="24"/>
      <c r="CH31" s="22" t="s">
        <v>99</v>
      </c>
      <c r="CI31" s="23"/>
      <c r="CJ31" s="23"/>
      <c r="CK31" s="23"/>
      <c r="CL31" s="23"/>
      <c r="CM31" s="23"/>
      <c r="CN31" s="24"/>
      <c r="CO31" s="23"/>
      <c r="CP31" s="23"/>
      <c r="CQ31" s="23"/>
      <c r="CR31" s="23"/>
      <c r="CS31" s="23"/>
      <c r="CT31" s="24"/>
      <c r="CV31" s="22" t="s">
        <v>100</v>
      </c>
      <c r="CW31" s="23"/>
      <c r="CX31" s="23"/>
      <c r="CY31" s="23"/>
      <c r="CZ31" s="23"/>
      <c r="DA31" s="23"/>
      <c r="DB31" s="24"/>
      <c r="DC31" s="23"/>
      <c r="DD31" s="23"/>
      <c r="DE31" s="23"/>
      <c r="DF31" s="23"/>
      <c r="DG31" s="23"/>
      <c r="DH31" s="24"/>
      <c r="DJ31" s="22" t="s">
        <v>101</v>
      </c>
      <c r="DK31" s="23"/>
      <c r="DL31" s="23"/>
      <c r="DM31" s="23"/>
      <c r="DN31" s="23"/>
      <c r="DO31" s="23"/>
      <c r="DP31" s="24"/>
      <c r="DQ31" s="23"/>
      <c r="DR31" s="23"/>
      <c r="DS31" s="23"/>
      <c r="DT31" s="23"/>
      <c r="DU31" s="23"/>
      <c r="DV31" s="24"/>
      <c r="DX31" s="22" t="s">
        <v>102</v>
      </c>
      <c r="DY31" s="23"/>
      <c r="DZ31" s="23"/>
      <c r="EA31" s="23"/>
      <c r="EB31" s="23"/>
      <c r="EC31" s="23"/>
      <c r="ED31" s="24"/>
      <c r="EE31" s="23"/>
      <c r="EF31" s="23"/>
      <c r="EG31" s="23"/>
      <c r="EH31" s="23"/>
      <c r="EI31" s="23"/>
      <c r="EJ31" s="24"/>
    </row>
    <row r="32" spans="2:140" x14ac:dyDescent="0.35">
      <c r="B32" s="11"/>
      <c r="C32" s="25" t="s">
        <v>3</v>
      </c>
      <c r="D32" s="25"/>
      <c r="E32" s="25"/>
      <c r="F32" s="25"/>
      <c r="G32" s="25"/>
      <c r="H32" s="26"/>
      <c r="I32" s="25" t="s">
        <v>16</v>
      </c>
      <c r="J32" s="25"/>
      <c r="K32" s="25"/>
      <c r="L32" s="25"/>
      <c r="M32" s="25"/>
      <c r="N32" s="26"/>
      <c r="P32" s="11"/>
      <c r="Q32" s="25" t="s">
        <v>3</v>
      </c>
      <c r="R32" s="25"/>
      <c r="S32" s="25"/>
      <c r="T32" s="25"/>
      <c r="U32" s="25"/>
      <c r="V32" s="26"/>
      <c r="W32" s="25" t="s">
        <v>16</v>
      </c>
      <c r="X32" s="25"/>
      <c r="Y32" s="25"/>
      <c r="Z32" s="25"/>
      <c r="AA32" s="25"/>
      <c r="AB32" s="26"/>
      <c r="AD32" s="11"/>
      <c r="AE32" s="25" t="s">
        <v>3</v>
      </c>
      <c r="AF32" s="25"/>
      <c r="AG32" s="25"/>
      <c r="AH32" s="25"/>
      <c r="AI32" s="25"/>
      <c r="AJ32" s="26"/>
      <c r="AK32" s="25" t="s">
        <v>16</v>
      </c>
      <c r="AL32" s="25"/>
      <c r="AM32" s="25"/>
      <c r="AN32" s="25"/>
      <c r="AO32" s="25"/>
      <c r="AP32" s="26"/>
      <c r="AR32" s="11"/>
      <c r="AS32" s="25" t="s">
        <v>3</v>
      </c>
      <c r="AT32" s="25"/>
      <c r="AU32" s="25"/>
      <c r="AV32" s="25"/>
      <c r="AW32" s="25"/>
      <c r="AX32" s="26"/>
      <c r="AY32" s="25" t="s">
        <v>16</v>
      </c>
      <c r="AZ32" s="25"/>
      <c r="BA32" s="25"/>
      <c r="BB32" s="25"/>
      <c r="BC32" s="25"/>
      <c r="BD32" s="26"/>
      <c r="BF32" s="11"/>
      <c r="BG32" s="25" t="s">
        <v>3</v>
      </c>
      <c r="BH32" s="25"/>
      <c r="BI32" s="25"/>
      <c r="BJ32" s="25"/>
      <c r="BK32" s="25"/>
      <c r="BL32" s="26"/>
      <c r="BM32" s="25" t="s">
        <v>16</v>
      </c>
      <c r="BN32" s="25"/>
      <c r="BO32" s="25"/>
      <c r="BP32" s="25"/>
      <c r="BQ32" s="25"/>
      <c r="BR32" s="26"/>
      <c r="BT32" s="11"/>
      <c r="BU32" s="25" t="s">
        <v>3</v>
      </c>
      <c r="BV32" s="25"/>
      <c r="BW32" s="25"/>
      <c r="BX32" s="25"/>
      <c r="BY32" s="25"/>
      <c r="BZ32" s="26"/>
      <c r="CA32" s="25" t="s">
        <v>16</v>
      </c>
      <c r="CB32" s="25"/>
      <c r="CC32" s="25"/>
      <c r="CD32" s="25"/>
      <c r="CE32" s="25"/>
      <c r="CF32" s="26"/>
      <c r="CH32" s="11"/>
      <c r="CI32" s="25" t="s">
        <v>3</v>
      </c>
      <c r="CJ32" s="25"/>
      <c r="CK32" s="25"/>
      <c r="CL32" s="25"/>
      <c r="CM32" s="25"/>
      <c r="CN32" s="26"/>
      <c r="CO32" s="25" t="s">
        <v>16</v>
      </c>
      <c r="CP32" s="25"/>
      <c r="CQ32" s="25"/>
      <c r="CR32" s="25"/>
      <c r="CS32" s="25"/>
      <c r="CT32" s="26"/>
      <c r="CV32" s="11"/>
      <c r="CW32" s="25" t="s">
        <v>3</v>
      </c>
      <c r="CX32" s="25"/>
      <c r="CY32" s="25"/>
      <c r="CZ32" s="25"/>
      <c r="DA32" s="25"/>
      <c r="DB32" s="26"/>
      <c r="DC32" s="25" t="s">
        <v>16</v>
      </c>
      <c r="DD32" s="25"/>
      <c r="DE32" s="25"/>
      <c r="DF32" s="25"/>
      <c r="DG32" s="25"/>
      <c r="DH32" s="26"/>
      <c r="DJ32" s="11"/>
      <c r="DK32" s="25" t="s">
        <v>3</v>
      </c>
      <c r="DL32" s="25"/>
      <c r="DM32" s="25"/>
      <c r="DN32" s="25"/>
      <c r="DO32" s="25"/>
      <c r="DP32" s="26"/>
      <c r="DQ32" s="25" t="s">
        <v>16</v>
      </c>
      <c r="DR32" s="25"/>
      <c r="DS32" s="25"/>
      <c r="DT32" s="25"/>
      <c r="DU32" s="25"/>
      <c r="DV32" s="26"/>
      <c r="DX32" s="11"/>
      <c r="DY32" s="25" t="s">
        <v>3</v>
      </c>
      <c r="DZ32" s="25"/>
      <c r="EA32" s="25"/>
      <c r="EB32" s="25"/>
      <c r="EC32" s="25"/>
      <c r="ED32" s="26"/>
      <c r="EE32" s="25" t="s">
        <v>16</v>
      </c>
      <c r="EF32" s="25"/>
      <c r="EG32" s="25"/>
      <c r="EH32" s="25"/>
      <c r="EI32" s="25"/>
      <c r="EJ32" s="26"/>
    </row>
    <row r="33" spans="2:140" x14ac:dyDescent="0.35">
      <c r="B33" s="12" t="s">
        <v>25</v>
      </c>
      <c r="C33" s="16" t="s">
        <v>87</v>
      </c>
      <c r="D33" s="16" t="s">
        <v>88</v>
      </c>
      <c r="E33" s="16" t="s">
        <v>89</v>
      </c>
      <c r="F33" s="16" t="s">
        <v>90</v>
      </c>
      <c r="G33" s="16" t="s">
        <v>91</v>
      </c>
      <c r="H33" s="17" t="s">
        <v>92</v>
      </c>
      <c r="I33" s="16" t="s">
        <v>103</v>
      </c>
      <c r="J33" s="16" t="s">
        <v>104</v>
      </c>
      <c r="K33" s="16" t="s">
        <v>105</v>
      </c>
      <c r="L33" s="16" t="s">
        <v>106</v>
      </c>
      <c r="M33" s="16" t="s">
        <v>107</v>
      </c>
      <c r="N33" s="17" t="s">
        <v>108</v>
      </c>
      <c r="P33" s="12" t="s">
        <v>25</v>
      </c>
      <c r="Q33" s="16" t="s">
        <v>87</v>
      </c>
      <c r="R33" s="16" t="s">
        <v>88</v>
      </c>
      <c r="S33" s="16" t="s">
        <v>89</v>
      </c>
      <c r="T33" s="16" t="s">
        <v>90</v>
      </c>
      <c r="U33" s="16" t="s">
        <v>91</v>
      </c>
      <c r="V33" s="17" t="s">
        <v>92</v>
      </c>
      <c r="W33" s="16" t="s">
        <v>103</v>
      </c>
      <c r="X33" s="16" t="s">
        <v>104</v>
      </c>
      <c r="Y33" s="16" t="s">
        <v>105</v>
      </c>
      <c r="Z33" s="16" t="s">
        <v>106</v>
      </c>
      <c r="AA33" s="16" t="s">
        <v>107</v>
      </c>
      <c r="AB33" s="17" t="s">
        <v>108</v>
      </c>
      <c r="AD33" s="12" t="s">
        <v>25</v>
      </c>
      <c r="AE33" s="16" t="s">
        <v>87</v>
      </c>
      <c r="AF33" s="16" t="s">
        <v>88</v>
      </c>
      <c r="AG33" s="16" t="s">
        <v>89</v>
      </c>
      <c r="AH33" s="16" t="s">
        <v>90</v>
      </c>
      <c r="AI33" s="16" t="s">
        <v>91</v>
      </c>
      <c r="AJ33" s="17" t="s">
        <v>92</v>
      </c>
      <c r="AK33" s="16" t="s">
        <v>103</v>
      </c>
      <c r="AL33" s="16" t="s">
        <v>104</v>
      </c>
      <c r="AM33" s="16" t="s">
        <v>105</v>
      </c>
      <c r="AN33" s="16" t="s">
        <v>106</v>
      </c>
      <c r="AO33" s="16" t="s">
        <v>107</v>
      </c>
      <c r="AP33" s="17" t="s">
        <v>108</v>
      </c>
      <c r="AR33" s="12" t="s">
        <v>25</v>
      </c>
      <c r="AS33" s="16" t="s">
        <v>87</v>
      </c>
      <c r="AT33" s="16" t="s">
        <v>88</v>
      </c>
      <c r="AU33" s="16" t="s">
        <v>89</v>
      </c>
      <c r="AV33" s="16" t="s">
        <v>90</v>
      </c>
      <c r="AW33" s="16" t="s">
        <v>91</v>
      </c>
      <c r="AX33" s="17" t="s">
        <v>92</v>
      </c>
      <c r="AY33" s="16" t="s">
        <v>103</v>
      </c>
      <c r="AZ33" s="16" t="s">
        <v>104</v>
      </c>
      <c r="BA33" s="16" t="s">
        <v>105</v>
      </c>
      <c r="BB33" s="16" t="s">
        <v>106</v>
      </c>
      <c r="BC33" s="16" t="s">
        <v>107</v>
      </c>
      <c r="BD33" s="17" t="s">
        <v>108</v>
      </c>
      <c r="BF33" s="12" t="s">
        <v>25</v>
      </c>
      <c r="BG33" s="16" t="s">
        <v>87</v>
      </c>
      <c r="BH33" s="16" t="s">
        <v>88</v>
      </c>
      <c r="BI33" s="16" t="s">
        <v>89</v>
      </c>
      <c r="BJ33" s="16" t="s">
        <v>90</v>
      </c>
      <c r="BK33" s="16" t="s">
        <v>91</v>
      </c>
      <c r="BL33" s="17" t="s">
        <v>92</v>
      </c>
      <c r="BM33" s="16" t="s">
        <v>103</v>
      </c>
      <c r="BN33" s="16" t="s">
        <v>104</v>
      </c>
      <c r="BO33" s="16" t="s">
        <v>105</v>
      </c>
      <c r="BP33" s="16" t="s">
        <v>106</v>
      </c>
      <c r="BQ33" s="16" t="s">
        <v>107</v>
      </c>
      <c r="BR33" s="17" t="s">
        <v>108</v>
      </c>
      <c r="BT33" s="12" t="s">
        <v>25</v>
      </c>
      <c r="BU33" s="16" t="s">
        <v>87</v>
      </c>
      <c r="BV33" s="16" t="s">
        <v>88</v>
      </c>
      <c r="BW33" s="16" t="s">
        <v>89</v>
      </c>
      <c r="BX33" s="16" t="s">
        <v>90</v>
      </c>
      <c r="BY33" s="16" t="s">
        <v>91</v>
      </c>
      <c r="BZ33" s="17" t="s">
        <v>92</v>
      </c>
      <c r="CA33" s="16" t="s">
        <v>103</v>
      </c>
      <c r="CB33" s="16" t="s">
        <v>104</v>
      </c>
      <c r="CC33" s="16" t="s">
        <v>105</v>
      </c>
      <c r="CD33" s="16" t="s">
        <v>106</v>
      </c>
      <c r="CE33" s="16" t="s">
        <v>107</v>
      </c>
      <c r="CF33" s="17" t="s">
        <v>108</v>
      </c>
      <c r="CH33" s="12" t="s">
        <v>25</v>
      </c>
      <c r="CI33" s="16" t="s">
        <v>87</v>
      </c>
      <c r="CJ33" s="16" t="s">
        <v>88</v>
      </c>
      <c r="CK33" s="16" t="s">
        <v>89</v>
      </c>
      <c r="CL33" s="16" t="s">
        <v>90</v>
      </c>
      <c r="CM33" s="16" t="s">
        <v>91</v>
      </c>
      <c r="CN33" s="17" t="s">
        <v>92</v>
      </c>
      <c r="CO33" s="16" t="s">
        <v>103</v>
      </c>
      <c r="CP33" s="16" t="s">
        <v>104</v>
      </c>
      <c r="CQ33" s="16" t="s">
        <v>105</v>
      </c>
      <c r="CR33" s="16" t="s">
        <v>106</v>
      </c>
      <c r="CS33" s="16" t="s">
        <v>107</v>
      </c>
      <c r="CT33" s="17" t="s">
        <v>108</v>
      </c>
      <c r="CV33" s="12" t="s">
        <v>25</v>
      </c>
      <c r="CW33" s="16" t="s">
        <v>87</v>
      </c>
      <c r="CX33" s="16" t="s">
        <v>88</v>
      </c>
      <c r="CY33" s="16" t="s">
        <v>89</v>
      </c>
      <c r="CZ33" s="16" t="s">
        <v>90</v>
      </c>
      <c r="DA33" s="16" t="s">
        <v>91</v>
      </c>
      <c r="DB33" s="17" t="s">
        <v>92</v>
      </c>
      <c r="DC33" s="16" t="s">
        <v>103</v>
      </c>
      <c r="DD33" s="16" t="s">
        <v>104</v>
      </c>
      <c r="DE33" s="16" t="s">
        <v>105</v>
      </c>
      <c r="DF33" s="16" t="s">
        <v>106</v>
      </c>
      <c r="DG33" s="16" t="s">
        <v>107</v>
      </c>
      <c r="DH33" s="17" t="s">
        <v>108</v>
      </c>
      <c r="DJ33" s="12" t="s">
        <v>25</v>
      </c>
      <c r="DK33" s="16" t="s">
        <v>87</v>
      </c>
      <c r="DL33" s="16" t="s">
        <v>88</v>
      </c>
      <c r="DM33" s="16" t="s">
        <v>89</v>
      </c>
      <c r="DN33" s="16" t="s">
        <v>90</v>
      </c>
      <c r="DO33" s="16" t="s">
        <v>91</v>
      </c>
      <c r="DP33" s="17" t="s">
        <v>92</v>
      </c>
      <c r="DQ33" s="16" t="s">
        <v>103</v>
      </c>
      <c r="DR33" s="16" t="s">
        <v>104</v>
      </c>
      <c r="DS33" s="16" t="s">
        <v>105</v>
      </c>
      <c r="DT33" s="16" t="s">
        <v>106</v>
      </c>
      <c r="DU33" s="16" t="s">
        <v>107</v>
      </c>
      <c r="DV33" s="17" t="s">
        <v>108</v>
      </c>
      <c r="DX33" s="12" t="s">
        <v>25</v>
      </c>
      <c r="DY33" s="16" t="s">
        <v>87</v>
      </c>
      <c r="DZ33" s="16" t="s">
        <v>88</v>
      </c>
      <c r="EA33" s="16" t="s">
        <v>89</v>
      </c>
      <c r="EB33" s="16" t="s">
        <v>90</v>
      </c>
      <c r="EC33" s="16" t="s">
        <v>91</v>
      </c>
      <c r="ED33" s="17" t="s">
        <v>92</v>
      </c>
      <c r="EE33" s="16" t="s">
        <v>103</v>
      </c>
      <c r="EF33" s="16" t="s">
        <v>104</v>
      </c>
      <c r="EG33" s="16" t="s">
        <v>105</v>
      </c>
      <c r="EH33" s="16" t="s">
        <v>106</v>
      </c>
      <c r="EI33" s="16" t="s">
        <v>107</v>
      </c>
      <c r="EJ33" s="17" t="s">
        <v>108</v>
      </c>
    </row>
    <row r="34" spans="2:140" x14ac:dyDescent="0.35">
      <c r="B34" s="4" t="s">
        <v>26</v>
      </c>
      <c r="C34" s="10">
        <v>788</v>
      </c>
      <c r="D34" s="10">
        <v>215</v>
      </c>
      <c r="E34" s="10">
        <v>128</v>
      </c>
      <c r="F34" s="10">
        <v>14</v>
      </c>
      <c r="G34" s="10">
        <v>26</v>
      </c>
      <c r="H34" s="7">
        <v>25</v>
      </c>
      <c r="I34" s="10">
        <v>65.885999999999996</v>
      </c>
      <c r="J34" s="10">
        <v>17.977</v>
      </c>
      <c r="K34" s="10">
        <v>10.702</v>
      </c>
      <c r="L34" s="10">
        <v>1.171</v>
      </c>
      <c r="M34" s="10">
        <v>2.1739999999999999</v>
      </c>
      <c r="N34" s="7">
        <v>2.09</v>
      </c>
      <c r="P34" s="4" t="s">
        <v>26</v>
      </c>
      <c r="Q34" s="10">
        <v>361</v>
      </c>
      <c r="R34" s="10">
        <v>227</v>
      </c>
      <c r="S34" s="10">
        <v>244</v>
      </c>
      <c r="T34" s="10">
        <v>97</v>
      </c>
      <c r="U34" s="10">
        <v>132</v>
      </c>
      <c r="V34" s="7">
        <v>130</v>
      </c>
      <c r="W34" s="10">
        <v>30.311</v>
      </c>
      <c r="X34" s="10">
        <v>19.059999999999999</v>
      </c>
      <c r="Y34" s="10">
        <v>20.486999999999998</v>
      </c>
      <c r="Z34" s="10">
        <v>8.1440000000000001</v>
      </c>
      <c r="AA34" s="10">
        <v>11.083</v>
      </c>
      <c r="AB34" s="7">
        <v>10.914999999999999</v>
      </c>
      <c r="AD34" s="4" t="s">
        <v>26</v>
      </c>
      <c r="AE34" s="10">
        <v>246</v>
      </c>
      <c r="AF34" s="10">
        <v>133</v>
      </c>
      <c r="AG34" s="10">
        <v>179</v>
      </c>
      <c r="AH34" s="10">
        <v>143</v>
      </c>
      <c r="AI34" s="10">
        <v>228</v>
      </c>
      <c r="AJ34" s="7">
        <v>265</v>
      </c>
      <c r="AK34" s="10">
        <v>20.603000000000002</v>
      </c>
      <c r="AL34" s="10">
        <v>11.138999999999999</v>
      </c>
      <c r="AM34" s="10">
        <v>14.992000000000001</v>
      </c>
      <c r="AN34" s="10">
        <v>11.977</v>
      </c>
      <c r="AO34" s="10">
        <v>19.094999999999999</v>
      </c>
      <c r="AP34" s="7">
        <v>22.193999999999999</v>
      </c>
      <c r="AR34" s="4" t="s">
        <v>26</v>
      </c>
      <c r="AS34" s="10">
        <v>490</v>
      </c>
      <c r="AT34" s="10">
        <v>280</v>
      </c>
      <c r="AU34" s="10">
        <v>165</v>
      </c>
      <c r="AV34" s="10">
        <v>73</v>
      </c>
      <c r="AW34" s="10">
        <v>102</v>
      </c>
      <c r="AX34" s="7">
        <v>75</v>
      </c>
      <c r="AY34" s="10">
        <v>41.35</v>
      </c>
      <c r="AZ34" s="10">
        <v>23.629000000000001</v>
      </c>
      <c r="BA34" s="10">
        <v>13.923999999999999</v>
      </c>
      <c r="BB34" s="10">
        <v>6.16</v>
      </c>
      <c r="BC34" s="10">
        <v>8.6080000000000005</v>
      </c>
      <c r="BD34" s="7">
        <v>6.3289999999999997</v>
      </c>
      <c r="BF34" s="4" t="s">
        <v>26</v>
      </c>
      <c r="BG34" s="10">
        <v>101</v>
      </c>
      <c r="BH34" s="10">
        <v>71</v>
      </c>
      <c r="BI34" s="10">
        <v>107</v>
      </c>
      <c r="BJ34" s="10">
        <v>114</v>
      </c>
      <c r="BK34" s="10">
        <v>287</v>
      </c>
      <c r="BL34" s="7">
        <v>515</v>
      </c>
      <c r="BM34" s="10">
        <v>8.452</v>
      </c>
      <c r="BN34" s="10">
        <v>5.9409999999999998</v>
      </c>
      <c r="BO34" s="10">
        <v>8.9540000000000006</v>
      </c>
      <c r="BP34" s="10">
        <v>9.5399999999999991</v>
      </c>
      <c r="BQ34" s="10">
        <v>24.016999999999999</v>
      </c>
      <c r="BR34" s="7">
        <v>43.095999999999997</v>
      </c>
      <c r="BT34" s="4" t="s">
        <v>26</v>
      </c>
      <c r="BU34" s="10">
        <v>66</v>
      </c>
      <c r="BV34" s="10">
        <v>45</v>
      </c>
      <c r="BW34" s="10">
        <v>54</v>
      </c>
      <c r="BX34" s="10">
        <v>76</v>
      </c>
      <c r="BY34" s="10">
        <v>230</v>
      </c>
      <c r="BZ34" s="7">
        <v>681</v>
      </c>
      <c r="CA34" s="10">
        <v>5.7290000000000001</v>
      </c>
      <c r="CB34" s="10">
        <v>3.9060000000000001</v>
      </c>
      <c r="CC34" s="10">
        <v>4.6879999999999997</v>
      </c>
      <c r="CD34" s="10">
        <v>6.5970000000000004</v>
      </c>
      <c r="CE34" s="10">
        <v>19.965</v>
      </c>
      <c r="CF34" s="7">
        <v>59.115000000000002</v>
      </c>
      <c r="CH34" s="4" t="s">
        <v>26</v>
      </c>
      <c r="CI34" s="10">
        <v>347</v>
      </c>
      <c r="CJ34" s="10">
        <v>155</v>
      </c>
      <c r="CK34" s="10">
        <v>250</v>
      </c>
      <c r="CL34" s="10">
        <v>122</v>
      </c>
      <c r="CM34" s="10">
        <v>134</v>
      </c>
      <c r="CN34" s="7">
        <v>127</v>
      </c>
      <c r="CO34" s="10">
        <v>30.573</v>
      </c>
      <c r="CP34" s="10">
        <v>13.656000000000001</v>
      </c>
      <c r="CQ34" s="10">
        <v>22.026</v>
      </c>
      <c r="CR34" s="10">
        <v>10.749000000000001</v>
      </c>
      <c r="CS34" s="10">
        <v>11.805999999999999</v>
      </c>
      <c r="CT34" s="7">
        <v>11.189</v>
      </c>
      <c r="CV34" s="4" t="s">
        <v>26</v>
      </c>
      <c r="CW34" s="10">
        <v>162</v>
      </c>
      <c r="CX34" s="10">
        <v>134</v>
      </c>
      <c r="CY34" s="10">
        <v>167</v>
      </c>
      <c r="CZ34" s="10">
        <v>117</v>
      </c>
      <c r="DA34" s="10">
        <v>190</v>
      </c>
      <c r="DB34" s="7">
        <v>358</v>
      </c>
      <c r="DC34" s="10">
        <v>14.362</v>
      </c>
      <c r="DD34" s="10">
        <v>11.879</v>
      </c>
      <c r="DE34" s="10">
        <v>14.805</v>
      </c>
      <c r="DF34" s="10">
        <v>10.372</v>
      </c>
      <c r="DG34" s="10">
        <v>16.844000000000001</v>
      </c>
      <c r="DH34" s="7">
        <v>31.738</v>
      </c>
      <c r="DJ34" s="4" t="s">
        <v>26</v>
      </c>
      <c r="DK34" s="10">
        <v>122</v>
      </c>
      <c r="DL34" s="10">
        <v>97</v>
      </c>
      <c r="DM34" s="10">
        <v>191</v>
      </c>
      <c r="DN34" s="10">
        <v>186</v>
      </c>
      <c r="DO34" s="10">
        <v>257</v>
      </c>
      <c r="DP34" s="7">
        <v>301</v>
      </c>
      <c r="DQ34" s="10">
        <v>10.571999999999999</v>
      </c>
      <c r="DR34" s="10">
        <v>8.4060000000000006</v>
      </c>
      <c r="DS34" s="10">
        <v>16.550999999999998</v>
      </c>
      <c r="DT34" s="10">
        <v>16.117999999999999</v>
      </c>
      <c r="DU34" s="10">
        <v>22.27</v>
      </c>
      <c r="DV34" s="7">
        <v>26.082999999999998</v>
      </c>
      <c r="DX34" s="4" t="s">
        <v>26</v>
      </c>
      <c r="DY34" s="10">
        <v>245</v>
      </c>
      <c r="DZ34" s="10">
        <v>180</v>
      </c>
      <c r="EA34" s="10">
        <v>229</v>
      </c>
      <c r="EB34" s="10">
        <v>133</v>
      </c>
      <c r="EC34" s="10">
        <v>166</v>
      </c>
      <c r="ED34" s="7">
        <v>167</v>
      </c>
      <c r="EE34" s="10">
        <v>21.875</v>
      </c>
      <c r="EF34" s="10">
        <v>16.071000000000002</v>
      </c>
      <c r="EG34" s="10">
        <v>20.446000000000002</v>
      </c>
      <c r="EH34" s="10">
        <v>11.875</v>
      </c>
      <c r="EI34" s="10">
        <v>14.821</v>
      </c>
      <c r="EJ34" s="7">
        <v>14.911</v>
      </c>
    </row>
    <row r="35" spans="2:140" x14ac:dyDescent="0.35">
      <c r="B35" s="4" t="s">
        <v>27</v>
      </c>
      <c r="C35" s="10">
        <v>2729</v>
      </c>
      <c r="D35" s="10">
        <v>1282</v>
      </c>
      <c r="E35" s="10">
        <v>753</v>
      </c>
      <c r="F35" s="10">
        <v>200</v>
      </c>
      <c r="G35" s="10">
        <v>241</v>
      </c>
      <c r="H35" s="7">
        <v>238</v>
      </c>
      <c r="I35" s="10">
        <v>50.137999999999998</v>
      </c>
      <c r="J35" s="10">
        <v>23.553000000000001</v>
      </c>
      <c r="K35" s="10">
        <v>13.834</v>
      </c>
      <c r="L35" s="10">
        <v>3.6739999999999999</v>
      </c>
      <c r="M35" s="10">
        <v>4.4279999999999999</v>
      </c>
      <c r="N35" s="7">
        <v>4.3730000000000002</v>
      </c>
      <c r="P35" s="4" t="s">
        <v>27</v>
      </c>
      <c r="Q35" s="10">
        <v>1325</v>
      </c>
      <c r="R35" s="10">
        <v>1235</v>
      </c>
      <c r="S35" s="10">
        <v>1225</v>
      </c>
      <c r="T35" s="10">
        <v>488</v>
      </c>
      <c r="U35" s="10">
        <v>579</v>
      </c>
      <c r="V35" s="7">
        <v>596</v>
      </c>
      <c r="W35" s="10">
        <v>24.321000000000002</v>
      </c>
      <c r="X35" s="10">
        <v>22.669</v>
      </c>
      <c r="Y35" s="10">
        <v>22.484999999999999</v>
      </c>
      <c r="Z35" s="10">
        <v>8.9570000000000007</v>
      </c>
      <c r="AA35" s="10">
        <v>10.628</v>
      </c>
      <c r="AB35" s="7">
        <v>10.94</v>
      </c>
      <c r="AD35" s="4" t="s">
        <v>27</v>
      </c>
      <c r="AE35" s="10">
        <v>768</v>
      </c>
      <c r="AF35" s="10">
        <v>698</v>
      </c>
      <c r="AG35" s="10">
        <v>875</v>
      </c>
      <c r="AH35" s="10">
        <v>780</v>
      </c>
      <c r="AI35" s="10">
        <v>919</v>
      </c>
      <c r="AJ35" s="7">
        <v>1393</v>
      </c>
      <c r="AK35" s="10">
        <v>14.135999999999999</v>
      </c>
      <c r="AL35" s="10">
        <v>12.847</v>
      </c>
      <c r="AM35" s="10">
        <v>16.105</v>
      </c>
      <c r="AN35" s="10">
        <v>14.356999999999999</v>
      </c>
      <c r="AO35" s="10">
        <v>16.914999999999999</v>
      </c>
      <c r="AP35" s="7">
        <v>25.64</v>
      </c>
      <c r="AR35" s="4" t="s">
        <v>27</v>
      </c>
      <c r="AS35" s="10">
        <v>1536</v>
      </c>
      <c r="AT35" s="10">
        <v>1486</v>
      </c>
      <c r="AU35" s="10">
        <v>1030</v>
      </c>
      <c r="AV35" s="10">
        <v>460</v>
      </c>
      <c r="AW35" s="10">
        <v>497</v>
      </c>
      <c r="AX35" s="7">
        <v>399</v>
      </c>
      <c r="AY35" s="10">
        <v>28.402000000000001</v>
      </c>
      <c r="AZ35" s="10">
        <v>27.478000000000002</v>
      </c>
      <c r="BA35" s="10">
        <v>19.045999999999999</v>
      </c>
      <c r="BB35" s="10">
        <v>8.5060000000000002</v>
      </c>
      <c r="BC35" s="10">
        <v>9.19</v>
      </c>
      <c r="BD35" s="7">
        <v>7.3780000000000001</v>
      </c>
      <c r="BF35" s="4" t="s">
        <v>27</v>
      </c>
      <c r="BG35" s="10">
        <v>208</v>
      </c>
      <c r="BH35" s="10">
        <v>211</v>
      </c>
      <c r="BI35" s="10">
        <v>357</v>
      </c>
      <c r="BJ35" s="10">
        <v>491</v>
      </c>
      <c r="BK35" s="10">
        <v>1262</v>
      </c>
      <c r="BL35" s="7">
        <v>2921</v>
      </c>
      <c r="BM35" s="10">
        <v>3.8170000000000002</v>
      </c>
      <c r="BN35" s="10">
        <v>3.8719999999999999</v>
      </c>
      <c r="BO35" s="10">
        <v>6.55</v>
      </c>
      <c r="BP35" s="10">
        <v>9.0090000000000003</v>
      </c>
      <c r="BQ35" s="10">
        <v>23.155999999999999</v>
      </c>
      <c r="BR35" s="7">
        <v>53.595999999999997</v>
      </c>
      <c r="BT35" s="4" t="s">
        <v>27</v>
      </c>
      <c r="BU35" s="10">
        <v>76</v>
      </c>
      <c r="BV35" s="10">
        <v>86</v>
      </c>
      <c r="BW35" s="10">
        <v>123</v>
      </c>
      <c r="BX35" s="10">
        <v>227</v>
      </c>
      <c r="BY35" s="10">
        <v>841</v>
      </c>
      <c r="BZ35" s="7">
        <v>3992</v>
      </c>
      <c r="CA35" s="10">
        <v>1.4219999999999999</v>
      </c>
      <c r="CB35" s="10">
        <v>1.609</v>
      </c>
      <c r="CC35" s="10">
        <v>2.3010000000000002</v>
      </c>
      <c r="CD35" s="10">
        <v>4.2469999999999999</v>
      </c>
      <c r="CE35" s="10">
        <v>15.734</v>
      </c>
      <c r="CF35" s="7">
        <v>74.686999999999998</v>
      </c>
      <c r="CH35" s="4" t="s">
        <v>27</v>
      </c>
      <c r="CI35" s="10">
        <v>860</v>
      </c>
      <c r="CJ35" s="10">
        <v>771</v>
      </c>
      <c r="CK35" s="10">
        <v>1049</v>
      </c>
      <c r="CL35" s="10">
        <v>694</v>
      </c>
      <c r="CM35" s="10">
        <v>759</v>
      </c>
      <c r="CN35" s="7">
        <v>833</v>
      </c>
      <c r="CO35" s="10">
        <v>17.318000000000001</v>
      </c>
      <c r="CP35" s="10">
        <v>15.526</v>
      </c>
      <c r="CQ35" s="10">
        <v>21.123999999999999</v>
      </c>
      <c r="CR35" s="10">
        <v>13.975</v>
      </c>
      <c r="CS35" s="10">
        <v>15.284000000000001</v>
      </c>
      <c r="CT35" s="7">
        <v>16.774000000000001</v>
      </c>
      <c r="CV35" s="4" t="s">
        <v>27</v>
      </c>
      <c r="CW35" s="10">
        <v>307</v>
      </c>
      <c r="CX35" s="10">
        <v>421</v>
      </c>
      <c r="CY35" s="10">
        <v>603</v>
      </c>
      <c r="CZ35" s="10">
        <v>491</v>
      </c>
      <c r="DA35" s="10">
        <v>940</v>
      </c>
      <c r="DB35" s="7">
        <v>2129</v>
      </c>
      <c r="DC35" s="10">
        <v>6.2770000000000001</v>
      </c>
      <c r="DD35" s="10">
        <v>8.6080000000000005</v>
      </c>
      <c r="DE35" s="10">
        <v>12.329000000000001</v>
      </c>
      <c r="DF35" s="10">
        <v>10.039</v>
      </c>
      <c r="DG35" s="10">
        <v>19.219000000000001</v>
      </c>
      <c r="DH35" s="7">
        <v>43.529000000000003</v>
      </c>
      <c r="DJ35" s="4" t="s">
        <v>27</v>
      </c>
      <c r="DK35" s="10">
        <v>247</v>
      </c>
      <c r="DL35" s="10">
        <v>279</v>
      </c>
      <c r="DM35" s="10">
        <v>616</v>
      </c>
      <c r="DN35" s="10">
        <v>771</v>
      </c>
      <c r="DO35" s="10">
        <v>1368</v>
      </c>
      <c r="DP35" s="7">
        <v>2023</v>
      </c>
      <c r="DQ35" s="10">
        <v>4.657</v>
      </c>
      <c r="DR35" s="10">
        <v>5.26</v>
      </c>
      <c r="DS35" s="10">
        <v>11.614000000000001</v>
      </c>
      <c r="DT35" s="10">
        <v>14.536</v>
      </c>
      <c r="DU35" s="10">
        <v>25.792000000000002</v>
      </c>
      <c r="DV35" s="7">
        <v>38.140999999999998</v>
      </c>
      <c r="DX35" s="4" t="s">
        <v>27</v>
      </c>
      <c r="DY35" s="10">
        <v>616</v>
      </c>
      <c r="DZ35" s="10">
        <v>660</v>
      </c>
      <c r="EA35" s="10">
        <v>1116</v>
      </c>
      <c r="EB35" s="10">
        <v>715</v>
      </c>
      <c r="EC35" s="10">
        <v>838</v>
      </c>
      <c r="ED35" s="7">
        <v>1022</v>
      </c>
      <c r="EE35" s="10">
        <v>12.401999999999999</v>
      </c>
      <c r="EF35" s="10">
        <v>13.288</v>
      </c>
      <c r="EG35" s="10">
        <v>22.468</v>
      </c>
      <c r="EH35" s="10">
        <v>14.395</v>
      </c>
      <c r="EI35" s="10">
        <v>16.870999999999999</v>
      </c>
      <c r="EJ35" s="7">
        <v>20.576000000000001</v>
      </c>
    </row>
    <row r="36" spans="2:140" x14ac:dyDescent="0.35">
      <c r="B36" s="13" t="s">
        <v>9</v>
      </c>
      <c r="C36" s="15">
        <v>3517</v>
      </c>
      <c r="D36" s="15">
        <v>1497</v>
      </c>
      <c r="E36" s="15">
        <v>881</v>
      </c>
      <c r="F36" s="15">
        <v>214</v>
      </c>
      <c r="G36" s="15">
        <v>267</v>
      </c>
      <c r="H36" s="14">
        <v>263</v>
      </c>
      <c r="I36" s="15"/>
      <c r="J36" s="15"/>
      <c r="K36" s="15"/>
      <c r="L36" s="15"/>
      <c r="M36" s="15"/>
      <c r="N36" s="14"/>
      <c r="P36" s="13" t="s">
        <v>9</v>
      </c>
      <c r="Q36" s="15">
        <v>1686</v>
      </c>
      <c r="R36" s="15">
        <v>1462</v>
      </c>
      <c r="S36" s="15">
        <v>1469</v>
      </c>
      <c r="T36" s="15">
        <v>585</v>
      </c>
      <c r="U36" s="15">
        <v>711</v>
      </c>
      <c r="V36" s="14">
        <v>726</v>
      </c>
      <c r="W36" s="15"/>
      <c r="X36" s="15"/>
      <c r="Y36" s="15"/>
      <c r="Z36" s="15"/>
      <c r="AA36" s="15"/>
      <c r="AB36" s="14"/>
      <c r="AD36" s="13" t="s">
        <v>9</v>
      </c>
      <c r="AE36" s="15">
        <v>1014</v>
      </c>
      <c r="AF36" s="15">
        <v>831</v>
      </c>
      <c r="AG36" s="15">
        <v>1054</v>
      </c>
      <c r="AH36" s="15">
        <v>923</v>
      </c>
      <c r="AI36" s="15">
        <v>1147</v>
      </c>
      <c r="AJ36" s="14">
        <v>1658</v>
      </c>
      <c r="AK36" s="15"/>
      <c r="AL36" s="15"/>
      <c r="AM36" s="15"/>
      <c r="AN36" s="15"/>
      <c r="AO36" s="15"/>
      <c r="AP36" s="14"/>
      <c r="AR36" s="13" t="s">
        <v>9</v>
      </c>
      <c r="AS36" s="15">
        <v>2026</v>
      </c>
      <c r="AT36" s="15">
        <v>1766</v>
      </c>
      <c r="AU36" s="15">
        <v>1195</v>
      </c>
      <c r="AV36" s="15">
        <v>533</v>
      </c>
      <c r="AW36" s="15">
        <v>599</v>
      </c>
      <c r="AX36" s="14">
        <v>474</v>
      </c>
      <c r="AY36" s="15"/>
      <c r="AZ36" s="15"/>
      <c r="BA36" s="15"/>
      <c r="BB36" s="15"/>
      <c r="BC36" s="15"/>
      <c r="BD36" s="14"/>
      <c r="BF36" s="13" t="s">
        <v>9</v>
      </c>
      <c r="BG36" s="15">
        <v>309</v>
      </c>
      <c r="BH36" s="15">
        <v>282</v>
      </c>
      <c r="BI36" s="15">
        <v>464</v>
      </c>
      <c r="BJ36" s="15">
        <v>605</v>
      </c>
      <c r="BK36" s="15">
        <v>1549</v>
      </c>
      <c r="BL36" s="14">
        <v>3436</v>
      </c>
      <c r="BM36" s="15"/>
      <c r="BN36" s="15"/>
      <c r="BO36" s="15"/>
      <c r="BP36" s="15"/>
      <c r="BQ36" s="15"/>
      <c r="BR36" s="14"/>
      <c r="BT36" s="13" t="s">
        <v>9</v>
      </c>
      <c r="BU36" s="15">
        <v>142</v>
      </c>
      <c r="BV36" s="15">
        <v>131</v>
      </c>
      <c r="BW36" s="15">
        <v>177</v>
      </c>
      <c r="BX36" s="15">
        <v>303</v>
      </c>
      <c r="BY36" s="15">
        <v>1071</v>
      </c>
      <c r="BZ36" s="14">
        <v>4673</v>
      </c>
      <c r="CA36" s="15"/>
      <c r="CB36" s="15"/>
      <c r="CC36" s="15"/>
      <c r="CD36" s="15"/>
      <c r="CE36" s="15"/>
      <c r="CF36" s="14"/>
      <c r="CH36" s="13" t="s">
        <v>9</v>
      </c>
      <c r="CI36" s="15">
        <v>1207</v>
      </c>
      <c r="CJ36" s="15">
        <v>926</v>
      </c>
      <c r="CK36" s="15">
        <v>1299</v>
      </c>
      <c r="CL36" s="15">
        <v>816</v>
      </c>
      <c r="CM36" s="15">
        <v>893</v>
      </c>
      <c r="CN36" s="14">
        <v>960</v>
      </c>
      <c r="CO36" s="15"/>
      <c r="CP36" s="15"/>
      <c r="CQ36" s="15"/>
      <c r="CR36" s="15"/>
      <c r="CS36" s="15"/>
      <c r="CT36" s="14"/>
      <c r="CV36" s="13" t="s">
        <v>9</v>
      </c>
      <c r="CW36" s="15">
        <v>469</v>
      </c>
      <c r="CX36" s="15">
        <v>555</v>
      </c>
      <c r="CY36" s="15">
        <v>770</v>
      </c>
      <c r="CZ36" s="15">
        <v>608</v>
      </c>
      <c r="DA36" s="15">
        <v>1130</v>
      </c>
      <c r="DB36" s="14">
        <v>2487</v>
      </c>
      <c r="DC36" s="15"/>
      <c r="DD36" s="15"/>
      <c r="DE36" s="15"/>
      <c r="DF36" s="15"/>
      <c r="DG36" s="15"/>
      <c r="DH36" s="14"/>
      <c r="DJ36" s="13" t="s">
        <v>9</v>
      </c>
      <c r="DK36" s="15">
        <v>369</v>
      </c>
      <c r="DL36" s="15">
        <v>376</v>
      </c>
      <c r="DM36" s="15">
        <v>807</v>
      </c>
      <c r="DN36" s="15">
        <v>957</v>
      </c>
      <c r="DO36" s="15">
        <v>1625</v>
      </c>
      <c r="DP36" s="14">
        <v>2324</v>
      </c>
      <c r="DQ36" s="15"/>
      <c r="DR36" s="15"/>
      <c r="DS36" s="15"/>
      <c r="DT36" s="15"/>
      <c r="DU36" s="15"/>
      <c r="DV36" s="14"/>
      <c r="DX36" s="13" t="s">
        <v>9</v>
      </c>
      <c r="DY36" s="15">
        <v>861</v>
      </c>
      <c r="DZ36" s="15">
        <v>840</v>
      </c>
      <c r="EA36" s="15">
        <v>1345</v>
      </c>
      <c r="EB36" s="15">
        <v>848</v>
      </c>
      <c r="EC36" s="15">
        <v>1004</v>
      </c>
      <c r="ED36" s="14">
        <v>1189</v>
      </c>
      <c r="EE36" s="15"/>
      <c r="EF36" s="15"/>
      <c r="EG36" s="15"/>
      <c r="EH36" s="15"/>
      <c r="EI36" s="15"/>
      <c r="EJ36" s="14"/>
    </row>
    <row r="38" spans="2:140" x14ac:dyDescent="0.35">
      <c r="B38" s="22" t="s">
        <v>93</v>
      </c>
      <c r="C38" s="23"/>
      <c r="D38" s="23"/>
      <c r="E38" s="23"/>
      <c r="F38" s="23"/>
      <c r="G38" s="23"/>
      <c r="H38" s="24"/>
      <c r="I38" s="23"/>
      <c r="J38" s="23"/>
      <c r="K38" s="23"/>
      <c r="L38" s="23"/>
      <c r="M38" s="23"/>
      <c r="N38" s="24"/>
      <c r="P38" s="22" t="s">
        <v>94</v>
      </c>
      <c r="Q38" s="23"/>
      <c r="R38" s="23"/>
      <c r="S38" s="23"/>
      <c r="T38" s="23"/>
      <c r="U38" s="23"/>
      <c r="V38" s="24"/>
      <c r="W38" s="23"/>
      <c r="X38" s="23"/>
      <c r="Y38" s="23"/>
      <c r="Z38" s="23"/>
      <c r="AA38" s="23"/>
      <c r="AB38" s="24"/>
      <c r="AD38" s="22" t="s">
        <v>95</v>
      </c>
      <c r="AE38" s="23"/>
      <c r="AF38" s="23"/>
      <c r="AG38" s="23"/>
      <c r="AH38" s="23"/>
      <c r="AI38" s="23"/>
      <c r="AJ38" s="24"/>
      <c r="AK38" s="23"/>
      <c r="AL38" s="23"/>
      <c r="AM38" s="23"/>
      <c r="AN38" s="23"/>
      <c r="AO38" s="23"/>
      <c r="AP38" s="24"/>
      <c r="AR38" s="22" t="s">
        <v>96</v>
      </c>
      <c r="AS38" s="23"/>
      <c r="AT38" s="23"/>
      <c r="AU38" s="23"/>
      <c r="AV38" s="23"/>
      <c r="AW38" s="23"/>
      <c r="AX38" s="24"/>
      <c r="AY38" s="23"/>
      <c r="AZ38" s="23"/>
      <c r="BA38" s="23"/>
      <c r="BB38" s="23"/>
      <c r="BC38" s="23"/>
      <c r="BD38" s="24"/>
      <c r="BF38" s="22" t="s">
        <v>97</v>
      </c>
      <c r="BG38" s="23"/>
      <c r="BH38" s="23"/>
      <c r="BI38" s="23"/>
      <c r="BJ38" s="23"/>
      <c r="BK38" s="23"/>
      <c r="BL38" s="24"/>
      <c r="BM38" s="23"/>
      <c r="BN38" s="23"/>
      <c r="BO38" s="23"/>
      <c r="BP38" s="23"/>
      <c r="BQ38" s="23"/>
      <c r="BR38" s="24"/>
      <c r="BT38" s="22" t="s">
        <v>98</v>
      </c>
      <c r="BU38" s="23"/>
      <c r="BV38" s="23"/>
      <c r="BW38" s="23"/>
      <c r="BX38" s="23"/>
      <c r="BY38" s="23"/>
      <c r="BZ38" s="24"/>
      <c r="CA38" s="23"/>
      <c r="CB38" s="23"/>
      <c r="CC38" s="23"/>
      <c r="CD38" s="23"/>
      <c r="CE38" s="23"/>
      <c r="CF38" s="24"/>
      <c r="CH38" s="22" t="s">
        <v>99</v>
      </c>
      <c r="CI38" s="23"/>
      <c r="CJ38" s="23"/>
      <c r="CK38" s="23"/>
      <c r="CL38" s="23"/>
      <c r="CM38" s="23"/>
      <c r="CN38" s="24"/>
      <c r="CO38" s="23"/>
      <c r="CP38" s="23"/>
      <c r="CQ38" s="23"/>
      <c r="CR38" s="23"/>
      <c r="CS38" s="23"/>
      <c r="CT38" s="24"/>
      <c r="CV38" s="22" t="s">
        <v>100</v>
      </c>
      <c r="CW38" s="23"/>
      <c r="CX38" s="23"/>
      <c r="CY38" s="23"/>
      <c r="CZ38" s="23"/>
      <c r="DA38" s="23"/>
      <c r="DB38" s="24"/>
      <c r="DC38" s="23"/>
      <c r="DD38" s="23"/>
      <c r="DE38" s="23"/>
      <c r="DF38" s="23"/>
      <c r="DG38" s="23"/>
      <c r="DH38" s="24"/>
      <c r="DJ38" s="22" t="s">
        <v>101</v>
      </c>
      <c r="DK38" s="23"/>
      <c r="DL38" s="23"/>
      <c r="DM38" s="23"/>
      <c r="DN38" s="23"/>
      <c r="DO38" s="23"/>
      <c r="DP38" s="24"/>
      <c r="DQ38" s="23"/>
      <c r="DR38" s="23"/>
      <c r="DS38" s="23"/>
      <c r="DT38" s="23"/>
      <c r="DU38" s="23"/>
      <c r="DV38" s="24"/>
      <c r="DX38" s="22" t="s">
        <v>102</v>
      </c>
      <c r="DY38" s="23"/>
      <c r="DZ38" s="23"/>
      <c r="EA38" s="23"/>
      <c r="EB38" s="23"/>
      <c r="EC38" s="23"/>
      <c r="ED38" s="24"/>
      <c r="EE38" s="23"/>
      <c r="EF38" s="23"/>
      <c r="EG38" s="23"/>
      <c r="EH38" s="23"/>
      <c r="EI38" s="23"/>
      <c r="EJ38" s="24"/>
    </row>
    <row r="39" spans="2:140" x14ac:dyDescent="0.35">
      <c r="B39" s="11"/>
      <c r="C39" s="25" t="s">
        <v>3</v>
      </c>
      <c r="D39" s="25"/>
      <c r="E39" s="25"/>
      <c r="F39" s="25"/>
      <c r="G39" s="25"/>
      <c r="H39" s="26"/>
      <c r="I39" s="25" t="s">
        <v>16</v>
      </c>
      <c r="J39" s="25"/>
      <c r="K39" s="25"/>
      <c r="L39" s="25"/>
      <c r="M39" s="25"/>
      <c r="N39" s="26"/>
      <c r="P39" s="11"/>
      <c r="Q39" s="25" t="s">
        <v>3</v>
      </c>
      <c r="R39" s="25"/>
      <c r="S39" s="25"/>
      <c r="T39" s="25"/>
      <c r="U39" s="25"/>
      <c r="V39" s="26"/>
      <c r="W39" s="25" t="s">
        <v>16</v>
      </c>
      <c r="X39" s="25"/>
      <c r="Y39" s="25"/>
      <c r="Z39" s="25"/>
      <c r="AA39" s="25"/>
      <c r="AB39" s="26"/>
      <c r="AD39" s="11"/>
      <c r="AE39" s="25" t="s">
        <v>3</v>
      </c>
      <c r="AF39" s="25"/>
      <c r="AG39" s="25"/>
      <c r="AH39" s="25"/>
      <c r="AI39" s="25"/>
      <c r="AJ39" s="26"/>
      <c r="AK39" s="25" t="s">
        <v>16</v>
      </c>
      <c r="AL39" s="25"/>
      <c r="AM39" s="25"/>
      <c r="AN39" s="25"/>
      <c r="AO39" s="25"/>
      <c r="AP39" s="26"/>
      <c r="AR39" s="11"/>
      <c r="AS39" s="25" t="s">
        <v>3</v>
      </c>
      <c r="AT39" s="25"/>
      <c r="AU39" s="25"/>
      <c r="AV39" s="25"/>
      <c r="AW39" s="25"/>
      <c r="AX39" s="26"/>
      <c r="AY39" s="25" t="s">
        <v>16</v>
      </c>
      <c r="AZ39" s="25"/>
      <c r="BA39" s="25"/>
      <c r="BB39" s="25"/>
      <c r="BC39" s="25"/>
      <c r="BD39" s="26"/>
      <c r="BF39" s="11"/>
      <c r="BG39" s="25" t="s">
        <v>3</v>
      </c>
      <c r="BH39" s="25"/>
      <c r="BI39" s="25"/>
      <c r="BJ39" s="25"/>
      <c r="BK39" s="25"/>
      <c r="BL39" s="26"/>
      <c r="BM39" s="25" t="s">
        <v>16</v>
      </c>
      <c r="BN39" s="25"/>
      <c r="BO39" s="25"/>
      <c r="BP39" s="25"/>
      <c r="BQ39" s="25"/>
      <c r="BR39" s="26"/>
      <c r="BT39" s="11"/>
      <c r="BU39" s="25" t="s">
        <v>3</v>
      </c>
      <c r="BV39" s="25"/>
      <c r="BW39" s="25"/>
      <c r="BX39" s="25"/>
      <c r="BY39" s="25"/>
      <c r="BZ39" s="26"/>
      <c r="CA39" s="25" t="s">
        <v>16</v>
      </c>
      <c r="CB39" s="25"/>
      <c r="CC39" s="25"/>
      <c r="CD39" s="25"/>
      <c r="CE39" s="25"/>
      <c r="CF39" s="26"/>
      <c r="CH39" s="11"/>
      <c r="CI39" s="25" t="s">
        <v>3</v>
      </c>
      <c r="CJ39" s="25"/>
      <c r="CK39" s="25"/>
      <c r="CL39" s="25"/>
      <c r="CM39" s="25"/>
      <c r="CN39" s="26"/>
      <c r="CO39" s="25" t="s">
        <v>16</v>
      </c>
      <c r="CP39" s="25"/>
      <c r="CQ39" s="25"/>
      <c r="CR39" s="25"/>
      <c r="CS39" s="25"/>
      <c r="CT39" s="26"/>
      <c r="CV39" s="11"/>
      <c r="CW39" s="25" t="s">
        <v>3</v>
      </c>
      <c r="CX39" s="25"/>
      <c r="CY39" s="25"/>
      <c r="CZ39" s="25"/>
      <c r="DA39" s="25"/>
      <c r="DB39" s="26"/>
      <c r="DC39" s="25" t="s">
        <v>16</v>
      </c>
      <c r="DD39" s="25"/>
      <c r="DE39" s="25"/>
      <c r="DF39" s="25"/>
      <c r="DG39" s="25"/>
      <c r="DH39" s="26"/>
      <c r="DJ39" s="11"/>
      <c r="DK39" s="25" t="s">
        <v>3</v>
      </c>
      <c r="DL39" s="25"/>
      <c r="DM39" s="25"/>
      <c r="DN39" s="25"/>
      <c r="DO39" s="25"/>
      <c r="DP39" s="26"/>
      <c r="DQ39" s="25" t="s">
        <v>16</v>
      </c>
      <c r="DR39" s="25"/>
      <c r="DS39" s="25"/>
      <c r="DT39" s="25"/>
      <c r="DU39" s="25"/>
      <c r="DV39" s="26"/>
      <c r="DX39" s="11"/>
      <c r="DY39" s="25" t="s">
        <v>3</v>
      </c>
      <c r="DZ39" s="25"/>
      <c r="EA39" s="25"/>
      <c r="EB39" s="25"/>
      <c r="EC39" s="25"/>
      <c r="ED39" s="26"/>
      <c r="EE39" s="25" t="s">
        <v>16</v>
      </c>
      <c r="EF39" s="25"/>
      <c r="EG39" s="25"/>
      <c r="EH39" s="25"/>
      <c r="EI39" s="25"/>
      <c r="EJ39" s="26"/>
    </row>
    <row r="40" spans="2:140" x14ac:dyDescent="0.35">
      <c r="B40" s="12" t="s">
        <v>29</v>
      </c>
      <c r="C40" s="16" t="s">
        <v>87</v>
      </c>
      <c r="D40" s="16" t="s">
        <v>88</v>
      </c>
      <c r="E40" s="16" t="s">
        <v>89</v>
      </c>
      <c r="F40" s="16" t="s">
        <v>90</v>
      </c>
      <c r="G40" s="16" t="s">
        <v>91</v>
      </c>
      <c r="H40" s="17" t="s">
        <v>92</v>
      </c>
      <c r="I40" s="16" t="s">
        <v>103</v>
      </c>
      <c r="J40" s="16" t="s">
        <v>104</v>
      </c>
      <c r="K40" s="16" t="s">
        <v>105</v>
      </c>
      <c r="L40" s="16" t="s">
        <v>106</v>
      </c>
      <c r="M40" s="16" t="s">
        <v>107</v>
      </c>
      <c r="N40" s="17" t="s">
        <v>108</v>
      </c>
      <c r="P40" s="12" t="s">
        <v>29</v>
      </c>
      <c r="Q40" s="16" t="s">
        <v>87</v>
      </c>
      <c r="R40" s="16" t="s">
        <v>88</v>
      </c>
      <c r="S40" s="16" t="s">
        <v>89</v>
      </c>
      <c r="T40" s="16" t="s">
        <v>90</v>
      </c>
      <c r="U40" s="16" t="s">
        <v>91</v>
      </c>
      <c r="V40" s="17" t="s">
        <v>92</v>
      </c>
      <c r="W40" s="16" t="s">
        <v>103</v>
      </c>
      <c r="X40" s="16" t="s">
        <v>104</v>
      </c>
      <c r="Y40" s="16" t="s">
        <v>105</v>
      </c>
      <c r="Z40" s="16" t="s">
        <v>106</v>
      </c>
      <c r="AA40" s="16" t="s">
        <v>107</v>
      </c>
      <c r="AB40" s="17" t="s">
        <v>108</v>
      </c>
      <c r="AD40" s="12" t="s">
        <v>29</v>
      </c>
      <c r="AE40" s="16" t="s">
        <v>87</v>
      </c>
      <c r="AF40" s="16" t="s">
        <v>88</v>
      </c>
      <c r="AG40" s="16" t="s">
        <v>89</v>
      </c>
      <c r="AH40" s="16" t="s">
        <v>90</v>
      </c>
      <c r="AI40" s="16" t="s">
        <v>91</v>
      </c>
      <c r="AJ40" s="17" t="s">
        <v>92</v>
      </c>
      <c r="AK40" s="16" t="s">
        <v>103</v>
      </c>
      <c r="AL40" s="16" t="s">
        <v>104</v>
      </c>
      <c r="AM40" s="16" t="s">
        <v>105</v>
      </c>
      <c r="AN40" s="16" t="s">
        <v>106</v>
      </c>
      <c r="AO40" s="16" t="s">
        <v>107</v>
      </c>
      <c r="AP40" s="17" t="s">
        <v>108</v>
      </c>
      <c r="AR40" s="12" t="s">
        <v>29</v>
      </c>
      <c r="AS40" s="16" t="s">
        <v>87</v>
      </c>
      <c r="AT40" s="16" t="s">
        <v>88</v>
      </c>
      <c r="AU40" s="16" t="s">
        <v>89</v>
      </c>
      <c r="AV40" s="16" t="s">
        <v>90</v>
      </c>
      <c r="AW40" s="16" t="s">
        <v>91</v>
      </c>
      <c r="AX40" s="17" t="s">
        <v>92</v>
      </c>
      <c r="AY40" s="16" t="s">
        <v>103</v>
      </c>
      <c r="AZ40" s="16" t="s">
        <v>104</v>
      </c>
      <c r="BA40" s="16" t="s">
        <v>105</v>
      </c>
      <c r="BB40" s="16" t="s">
        <v>106</v>
      </c>
      <c r="BC40" s="16" t="s">
        <v>107</v>
      </c>
      <c r="BD40" s="17" t="s">
        <v>108</v>
      </c>
      <c r="BF40" s="12" t="s">
        <v>29</v>
      </c>
      <c r="BG40" s="16" t="s">
        <v>87</v>
      </c>
      <c r="BH40" s="16" t="s">
        <v>88</v>
      </c>
      <c r="BI40" s="16" t="s">
        <v>89</v>
      </c>
      <c r="BJ40" s="16" t="s">
        <v>90</v>
      </c>
      <c r="BK40" s="16" t="s">
        <v>91</v>
      </c>
      <c r="BL40" s="17" t="s">
        <v>92</v>
      </c>
      <c r="BM40" s="16" t="s">
        <v>103</v>
      </c>
      <c r="BN40" s="16" t="s">
        <v>104</v>
      </c>
      <c r="BO40" s="16" t="s">
        <v>105</v>
      </c>
      <c r="BP40" s="16" t="s">
        <v>106</v>
      </c>
      <c r="BQ40" s="16" t="s">
        <v>107</v>
      </c>
      <c r="BR40" s="17" t="s">
        <v>108</v>
      </c>
      <c r="BT40" s="12" t="s">
        <v>29</v>
      </c>
      <c r="BU40" s="16" t="s">
        <v>87</v>
      </c>
      <c r="BV40" s="16" t="s">
        <v>88</v>
      </c>
      <c r="BW40" s="16" t="s">
        <v>89</v>
      </c>
      <c r="BX40" s="16" t="s">
        <v>90</v>
      </c>
      <c r="BY40" s="16" t="s">
        <v>91</v>
      </c>
      <c r="BZ40" s="17" t="s">
        <v>92</v>
      </c>
      <c r="CA40" s="16" t="s">
        <v>103</v>
      </c>
      <c r="CB40" s="16" t="s">
        <v>104</v>
      </c>
      <c r="CC40" s="16" t="s">
        <v>105</v>
      </c>
      <c r="CD40" s="16" t="s">
        <v>106</v>
      </c>
      <c r="CE40" s="16" t="s">
        <v>107</v>
      </c>
      <c r="CF40" s="17" t="s">
        <v>108</v>
      </c>
      <c r="CH40" s="12" t="s">
        <v>29</v>
      </c>
      <c r="CI40" s="16" t="s">
        <v>87</v>
      </c>
      <c r="CJ40" s="16" t="s">
        <v>88</v>
      </c>
      <c r="CK40" s="16" t="s">
        <v>89</v>
      </c>
      <c r="CL40" s="16" t="s">
        <v>90</v>
      </c>
      <c r="CM40" s="16" t="s">
        <v>91</v>
      </c>
      <c r="CN40" s="17" t="s">
        <v>92</v>
      </c>
      <c r="CO40" s="16" t="s">
        <v>103</v>
      </c>
      <c r="CP40" s="16" t="s">
        <v>104</v>
      </c>
      <c r="CQ40" s="16" t="s">
        <v>105</v>
      </c>
      <c r="CR40" s="16" t="s">
        <v>106</v>
      </c>
      <c r="CS40" s="16" t="s">
        <v>107</v>
      </c>
      <c r="CT40" s="17" t="s">
        <v>108</v>
      </c>
      <c r="CV40" s="12" t="s">
        <v>29</v>
      </c>
      <c r="CW40" s="16" t="s">
        <v>87</v>
      </c>
      <c r="CX40" s="16" t="s">
        <v>88</v>
      </c>
      <c r="CY40" s="16" t="s">
        <v>89</v>
      </c>
      <c r="CZ40" s="16" t="s">
        <v>90</v>
      </c>
      <c r="DA40" s="16" t="s">
        <v>91</v>
      </c>
      <c r="DB40" s="17" t="s">
        <v>92</v>
      </c>
      <c r="DC40" s="16" t="s">
        <v>103</v>
      </c>
      <c r="DD40" s="16" t="s">
        <v>104</v>
      </c>
      <c r="DE40" s="16" t="s">
        <v>105</v>
      </c>
      <c r="DF40" s="16" t="s">
        <v>106</v>
      </c>
      <c r="DG40" s="16" t="s">
        <v>107</v>
      </c>
      <c r="DH40" s="17" t="s">
        <v>108</v>
      </c>
      <c r="DJ40" s="12" t="s">
        <v>29</v>
      </c>
      <c r="DK40" s="16" t="s">
        <v>87</v>
      </c>
      <c r="DL40" s="16" t="s">
        <v>88</v>
      </c>
      <c r="DM40" s="16" t="s">
        <v>89</v>
      </c>
      <c r="DN40" s="16" t="s">
        <v>90</v>
      </c>
      <c r="DO40" s="16" t="s">
        <v>91</v>
      </c>
      <c r="DP40" s="17" t="s">
        <v>92</v>
      </c>
      <c r="DQ40" s="16" t="s">
        <v>103</v>
      </c>
      <c r="DR40" s="16" t="s">
        <v>104</v>
      </c>
      <c r="DS40" s="16" t="s">
        <v>105</v>
      </c>
      <c r="DT40" s="16" t="s">
        <v>106</v>
      </c>
      <c r="DU40" s="16" t="s">
        <v>107</v>
      </c>
      <c r="DV40" s="17" t="s">
        <v>108</v>
      </c>
      <c r="DX40" s="12" t="s">
        <v>29</v>
      </c>
      <c r="DY40" s="16" t="s">
        <v>87</v>
      </c>
      <c r="DZ40" s="16" t="s">
        <v>88</v>
      </c>
      <c r="EA40" s="16" t="s">
        <v>89</v>
      </c>
      <c r="EB40" s="16" t="s">
        <v>90</v>
      </c>
      <c r="EC40" s="16" t="s">
        <v>91</v>
      </c>
      <c r="ED40" s="17" t="s">
        <v>92</v>
      </c>
      <c r="EE40" s="16" t="s">
        <v>103</v>
      </c>
      <c r="EF40" s="16" t="s">
        <v>104</v>
      </c>
      <c r="EG40" s="16" t="s">
        <v>105</v>
      </c>
      <c r="EH40" s="16" t="s">
        <v>106</v>
      </c>
      <c r="EI40" s="16" t="s">
        <v>107</v>
      </c>
      <c r="EJ40" s="17" t="s">
        <v>108</v>
      </c>
    </row>
    <row r="41" spans="2:140" x14ac:dyDescent="0.35">
      <c r="B41" s="4" t="s">
        <v>28</v>
      </c>
      <c r="C41" s="10">
        <v>3187</v>
      </c>
      <c r="D41" s="10">
        <v>1378</v>
      </c>
      <c r="E41" s="10">
        <v>801</v>
      </c>
      <c r="F41" s="10">
        <v>188</v>
      </c>
      <c r="G41" s="10">
        <v>241</v>
      </c>
      <c r="H41" s="7">
        <v>233</v>
      </c>
      <c r="I41" s="10">
        <v>52.87</v>
      </c>
      <c r="J41" s="10">
        <v>22.86</v>
      </c>
      <c r="K41" s="10">
        <v>13.288</v>
      </c>
      <c r="L41" s="10">
        <v>3.1190000000000002</v>
      </c>
      <c r="M41" s="10">
        <v>3.9980000000000002</v>
      </c>
      <c r="N41" s="7">
        <v>3.8650000000000002</v>
      </c>
      <c r="P41" s="4" t="s">
        <v>28</v>
      </c>
      <c r="Q41" s="10">
        <v>1540</v>
      </c>
      <c r="R41" s="10">
        <v>1343</v>
      </c>
      <c r="S41" s="10">
        <v>1345</v>
      </c>
      <c r="T41" s="10">
        <v>551</v>
      </c>
      <c r="U41" s="10">
        <v>626</v>
      </c>
      <c r="V41" s="7">
        <v>623</v>
      </c>
      <c r="W41" s="10">
        <v>25.547000000000001</v>
      </c>
      <c r="X41" s="10">
        <v>22.279</v>
      </c>
      <c r="Y41" s="10">
        <v>22.312999999999999</v>
      </c>
      <c r="Z41" s="10">
        <v>9.141</v>
      </c>
      <c r="AA41" s="10">
        <v>10.385</v>
      </c>
      <c r="AB41" s="7">
        <v>10.335000000000001</v>
      </c>
      <c r="AD41" s="4" t="s">
        <v>28</v>
      </c>
      <c r="AE41" s="10">
        <v>903</v>
      </c>
      <c r="AF41" s="10">
        <v>746</v>
      </c>
      <c r="AG41" s="10">
        <v>986</v>
      </c>
      <c r="AH41" s="10">
        <v>853</v>
      </c>
      <c r="AI41" s="10">
        <v>1041</v>
      </c>
      <c r="AJ41" s="7">
        <v>1488</v>
      </c>
      <c r="AK41" s="10">
        <v>15.007</v>
      </c>
      <c r="AL41" s="10">
        <v>12.398</v>
      </c>
      <c r="AM41" s="10">
        <v>16.387</v>
      </c>
      <c r="AN41" s="10">
        <v>14.176</v>
      </c>
      <c r="AO41" s="10">
        <v>17.300999999999998</v>
      </c>
      <c r="AP41" s="7">
        <v>24.73</v>
      </c>
      <c r="AR41" s="4" t="s">
        <v>28</v>
      </c>
      <c r="AS41" s="10">
        <v>1821</v>
      </c>
      <c r="AT41" s="10">
        <v>1617</v>
      </c>
      <c r="AU41" s="10">
        <v>1090</v>
      </c>
      <c r="AV41" s="10">
        <v>495</v>
      </c>
      <c r="AW41" s="10">
        <v>543</v>
      </c>
      <c r="AX41" s="7">
        <v>423</v>
      </c>
      <c r="AY41" s="10">
        <v>30.405999999999999</v>
      </c>
      <c r="AZ41" s="10">
        <v>26.998999999999999</v>
      </c>
      <c r="BA41" s="10">
        <v>18.2</v>
      </c>
      <c r="BB41" s="10">
        <v>8.2650000000000006</v>
      </c>
      <c r="BC41" s="10">
        <v>9.0670000000000002</v>
      </c>
      <c r="BD41" s="7">
        <v>7.0629999999999997</v>
      </c>
      <c r="BF41" s="4" t="s">
        <v>28</v>
      </c>
      <c r="BG41" s="10">
        <v>273</v>
      </c>
      <c r="BH41" s="10">
        <v>242</v>
      </c>
      <c r="BI41" s="10">
        <v>416</v>
      </c>
      <c r="BJ41" s="10">
        <v>552</v>
      </c>
      <c r="BK41" s="10">
        <v>1400</v>
      </c>
      <c r="BL41" s="7">
        <v>3149</v>
      </c>
      <c r="BM41" s="10">
        <v>4.5259999999999998</v>
      </c>
      <c r="BN41" s="10">
        <v>4.0119999999999996</v>
      </c>
      <c r="BO41" s="10">
        <v>6.8970000000000002</v>
      </c>
      <c r="BP41" s="10">
        <v>9.1509999999999998</v>
      </c>
      <c r="BQ41" s="10">
        <v>23.21</v>
      </c>
      <c r="BR41" s="7">
        <v>52.204999999999998</v>
      </c>
      <c r="BT41" s="4" t="s">
        <v>28</v>
      </c>
      <c r="BU41" s="10">
        <v>120</v>
      </c>
      <c r="BV41" s="10">
        <v>113</v>
      </c>
      <c r="BW41" s="10">
        <v>150</v>
      </c>
      <c r="BX41" s="10">
        <v>278</v>
      </c>
      <c r="BY41" s="10">
        <v>955</v>
      </c>
      <c r="BZ41" s="7">
        <v>4289</v>
      </c>
      <c r="CA41" s="10">
        <v>2.032</v>
      </c>
      <c r="CB41" s="10">
        <v>1.9139999999999999</v>
      </c>
      <c r="CC41" s="10">
        <v>2.54</v>
      </c>
      <c r="CD41" s="10">
        <v>4.7080000000000002</v>
      </c>
      <c r="CE41" s="10">
        <v>16.172999999999998</v>
      </c>
      <c r="CF41" s="7">
        <v>72.632999999999996</v>
      </c>
      <c r="CH41" s="4" t="s">
        <v>28</v>
      </c>
      <c r="CI41" s="10">
        <v>1041</v>
      </c>
      <c r="CJ41" s="10">
        <v>847</v>
      </c>
      <c r="CK41" s="10">
        <v>1186</v>
      </c>
      <c r="CL41" s="10">
        <v>773</v>
      </c>
      <c r="CM41" s="10">
        <v>818</v>
      </c>
      <c r="CN41" s="7">
        <v>858</v>
      </c>
      <c r="CO41" s="10">
        <v>18.847999999999999</v>
      </c>
      <c r="CP41" s="10">
        <v>15.336</v>
      </c>
      <c r="CQ41" s="10">
        <v>21.474</v>
      </c>
      <c r="CR41" s="10">
        <v>13.996</v>
      </c>
      <c r="CS41" s="10">
        <v>14.811</v>
      </c>
      <c r="CT41" s="7">
        <v>15.535</v>
      </c>
      <c r="CV41" s="4" t="s">
        <v>28</v>
      </c>
      <c r="CW41" s="10">
        <v>389</v>
      </c>
      <c r="CX41" s="10">
        <v>484</v>
      </c>
      <c r="CY41" s="10">
        <v>675</v>
      </c>
      <c r="CZ41" s="10">
        <v>538</v>
      </c>
      <c r="DA41" s="10">
        <v>1048</v>
      </c>
      <c r="DB41" s="7">
        <v>2298</v>
      </c>
      <c r="DC41" s="10">
        <v>7.1609999999999996</v>
      </c>
      <c r="DD41" s="10">
        <v>8.91</v>
      </c>
      <c r="DE41" s="10">
        <v>12.426</v>
      </c>
      <c r="DF41" s="10">
        <v>9.9039999999999999</v>
      </c>
      <c r="DG41" s="10">
        <v>19.292999999999999</v>
      </c>
      <c r="DH41" s="7">
        <v>42.305</v>
      </c>
      <c r="DJ41" s="4" t="s">
        <v>28</v>
      </c>
      <c r="DK41" s="10">
        <v>317</v>
      </c>
      <c r="DL41" s="10">
        <v>340</v>
      </c>
      <c r="DM41" s="10">
        <v>714</v>
      </c>
      <c r="DN41" s="10">
        <v>863</v>
      </c>
      <c r="DO41" s="10">
        <v>1495</v>
      </c>
      <c r="DP41" s="7">
        <v>2134</v>
      </c>
      <c r="DQ41" s="10">
        <v>5.407</v>
      </c>
      <c r="DR41" s="10">
        <v>5.7990000000000004</v>
      </c>
      <c r="DS41" s="10">
        <v>12.178000000000001</v>
      </c>
      <c r="DT41" s="10">
        <v>14.718999999999999</v>
      </c>
      <c r="DU41" s="10">
        <v>25.498999999999999</v>
      </c>
      <c r="DV41" s="7">
        <v>36.398000000000003</v>
      </c>
      <c r="DX41" s="4" t="s">
        <v>28</v>
      </c>
      <c r="DY41" s="10">
        <v>750</v>
      </c>
      <c r="DZ41" s="10">
        <v>760</v>
      </c>
      <c r="EA41" s="10">
        <v>1228</v>
      </c>
      <c r="EB41" s="10">
        <v>800</v>
      </c>
      <c r="EC41" s="10">
        <v>915</v>
      </c>
      <c r="ED41" s="7">
        <v>1060</v>
      </c>
      <c r="EE41" s="10">
        <v>13.603999999999999</v>
      </c>
      <c r="EF41" s="10">
        <v>13.786</v>
      </c>
      <c r="EG41" s="10">
        <v>22.274999999999999</v>
      </c>
      <c r="EH41" s="10">
        <v>14.510999999999999</v>
      </c>
      <c r="EI41" s="10">
        <v>16.597000000000001</v>
      </c>
      <c r="EJ41" s="7">
        <v>19.227</v>
      </c>
    </row>
    <row r="42" spans="2:140" x14ac:dyDescent="0.35">
      <c r="B42" s="4" t="s">
        <v>29</v>
      </c>
      <c r="C42" s="10">
        <v>330</v>
      </c>
      <c r="D42" s="10">
        <v>119</v>
      </c>
      <c r="E42" s="10">
        <v>80</v>
      </c>
      <c r="F42" s="10">
        <v>26</v>
      </c>
      <c r="G42" s="10">
        <v>26</v>
      </c>
      <c r="H42" s="7">
        <v>30</v>
      </c>
      <c r="I42" s="10">
        <v>54.01</v>
      </c>
      <c r="J42" s="10">
        <v>19.475999999999999</v>
      </c>
      <c r="K42" s="10">
        <v>13.093</v>
      </c>
      <c r="L42" s="10">
        <v>4.2549999999999999</v>
      </c>
      <c r="M42" s="10">
        <v>4.2549999999999999</v>
      </c>
      <c r="N42" s="7">
        <v>4.91</v>
      </c>
      <c r="P42" s="4" t="s">
        <v>29</v>
      </c>
      <c r="Q42" s="10">
        <v>146</v>
      </c>
      <c r="R42" s="10">
        <v>119</v>
      </c>
      <c r="S42" s="10">
        <v>124</v>
      </c>
      <c r="T42" s="10">
        <v>34</v>
      </c>
      <c r="U42" s="10">
        <v>85</v>
      </c>
      <c r="V42" s="7">
        <v>103</v>
      </c>
      <c r="W42" s="10">
        <v>23.895</v>
      </c>
      <c r="X42" s="10">
        <v>19.475999999999999</v>
      </c>
      <c r="Y42" s="10">
        <v>20.295000000000002</v>
      </c>
      <c r="Z42" s="10">
        <v>5.5650000000000004</v>
      </c>
      <c r="AA42" s="10">
        <v>13.912000000000001</v>
      </c>
      <c r="AB42" s="7">
        <v>16.858000000000001</v>
      </c>
      <c r="AD42" s="4" t="s">
        <v>29</v>
      </c>
      <c r="AE42" s="10">
        <v>111</v>
      </c>
      <c r="AF42" s="10">
        <v>85</v>
      </c>
      <c r="AG42" s="10">
        <v>68</v>
      </c>
      <c r="AH42" s="10">
        <v>70</v>
      </c>
      <c r="AI42" s="10">
        <v>106</v>
      </c>
      <c r="AJ42" s="7">
        <v>170</v>
      </c>
      <c r="AK42" s="10">
        <v>18.196999999999999</v>
      </c>
      <c r="AL42" s="10">
        <v>13.933999999999999</v>
      </c>
      <c r="AM42" s="10">
        <v>11.148</v>
      </c>
      <c r="AN42" s="10">
        <v>11.475</v>
      </c>
      <c r="AO42" s="10">
        <v>17.376999999999999</v>
      </c>
      <c r="AP42" s="7">
        <v>27.869</v>
      </c>
      <c r="AR42" s="4" t="s">
        <v>29</v>
      </c>
      <c r="AS42" s="10">
        <v>205</v>
      </c>
      <c r="AT42" s="10">
        <v>149</v>
      </c>
      <c r="AU42" s="10">
        <v>105</v>
      </c>
      <c r="AV42" s="10">
        <v>38</v>
      </c>
      <c r="AW42" s="10">
        <v>56</v>
      </c>
      <c r="AX42" s="7">
        <v>51</v>
      </c>
      <c r="AY42" s="10">
        <v>33.94</v>
      </c>
      <c r="AZ42" s="10">
        <v>24.669</v>
      </c>
      <c r="BA42" s="10">
        <v>17.384</v>
      </c>
      <c r="BB42" s="10">
        <v>6.2910000000000004</v>
      </c>
      <c r="BC42" s="10">
        <v>9.2720000000000002</v>
      </c>
      <c r="BD42" s="7">
        <v>8.4440000000000008</v>
      </c>
      <c r="BF42" s="4" t="s">
        <v>29</v>
      </c>
      <c r="BG42" s="10">
        <v>36</v>
      </c>
      <c r="BH42" s="10">
        <v>40</v>
      </c>
      <c r="BI42" s="10">
        <v>48</v>
      </c>
      <c r="BJ42" s="10">
        <v>53</v>
      </c>
      <c r="BK42" s="10">
        <v>149</v>
      </c>
      <c r="BL42" s="7">
        <v>287</v>
      </c>
      <c r="BM42" s="10">
        <v>5.8730000000000002</v>
      </c>
      <c r="BN42" s="10">
        <v>6.5250000000000004</v>
      </c>
      <c r="BO42" s="10">
        <v>7.83</v>
      </c>
      <c r="BP42" s="10">
        <v>8.6460000000000008</v>
      </c>
      <c r="BQ42" s="10">
        <v>24.306999999999999</v>
      </c>
      <c r="BR42" s="7">
        <v>46.819000000000003</v>
      </c>
      <c r="BT42" s="4" t="s">
        <v>29</v>
      </c>
      <c r="BU42" s="10">
        <v>22</v>
      </c>
      <c r="BV42" s="10">
        <v>18</v>
      </c>
      <c r="BW42" s="10">
        <v>27</v>
      </c>
      <c r="BX42" s="10">
        <v>25</v>
      </c>
      <c r="BY42" s="10">
        <v>116</v>
      </c>
      <c r="BZ42" s="7">
        <v>384</v>
      </c>
      <c r="CA42" s="10">
        <v>3.7160000000000002</v>
      </c>
      <c r="CB42" s="10">
        <v>3.0409999999999999</v>
      </c>
      <c r="CC42" s="10">
        <v>4.5609999999999999</v>
      </c>
      <c r="CD42" s="10">
        <v>4.2229999999999999</v>
      </c>
      <c r="CE42" s="10">
        <v>19.594999999999999</v>
      </c>
      <c r="CF42" s="7">
        <v>64.864999999999995</v>
      </c>
      <c r="CH42" s="4" t="s">
        <v>29</v>
      </c>
      <c r="CI42" s="10">
        <v>166</v>
      </c>
      <c r="CJ42" s="10">
        <v>79</v>
      </c>
      <c r="CK42" s="10">
        <v>113</v>
      </c>
      <c r="CL42" s="10">
        <v>43</v>
      </c>
      <c r="CM42" s="10">
        <v>75</v>
      </c>
      <c r="CN42" s="7">
        <v>102</v>
      </c>
      <c r="CO42" s="10">
        <v>28.72</v>
      </c>
      <c r="CP42" s="10">
        <v>13.667999999999999</v>
      </c>
      <c r="CQ42" s="10">
        <v>19.55</v>
      </c>
      <c r="CR42" s="10">
        <v>7.4390000000000001</v>
      </c>
      <c r="CS42" s="10">
        <v>12.976000000000001</v>
      </c>
      <c r="CT42" s="7">
        <v>17.646999999999998</v>
      </c>
      <c r="CV42" s="4" t="s">
        <v>29</v>
      </c>
      <c r="CW42" s="10">
        <v>80</v>
      </c>
      <c r="CX42" s="10">
        <v>71</v>
      </c>
      <c r="CY42" s="10">
        <v>95</v>
      </c>
      <c r="CZ42" s="10">
        <v>70</v>
      </c>
      <c r="DA42" s="10">
        <v>82</v>
      </c>
      <c r="DB42" s="7">
        <v>189</v>
      </c>
      <c r="DC42" s="10">
        <v>13.629</v>
      </c>
      <c r="DD42" s="10">
        <v>12.095000000000001</v>
      </c>
      <c r="DE42" s="10">
        <v>16.184000000000001</v>
      </c>
      <c r="DF42" s="10">
        <v>11.925000000000001</v>
      </c>
      <c r="DG42" s="10">
        <v>13.968999999999999</v>
      </c>
      <c r="DH42" s="7">
        <v>32.198</v>
      </c>
      <c r="DJ42" s="4" t="s">
        <v>29</v>
      </c>
      <c r="DK42" s="10">
        <v>52</v>
      </c>
      <c r="DL42" s="10">
        <v>36</v>
      </c>
      <c r="DM42" s="10">
        <v>93</v>
      </c>
      <c r="DN42" s="10">
        <v>94</v>
      </c>
      <c r="DO42" s="10">
        <v>130</v>
      </c>
      <c r="DP42" s="7">
        <v>190</v>
      </c>
      <c r="DQ42" s="10">
        <v>8.7390000000000008</v>
      </c>
      <c r="DR42" s="10">
        <v>6.05</v>
      </c>
      <c r="DS42" s="10">
        <v>15.63</v>
      </c>
      <c r="DT42" s="10">
        <v>15.798</v>
      </c>
      <c r="DU42" s="10">
        <v>21.849</v>
      </c>
      <c r="DV42" s="7">
        <v>31.933</v>
      </c>
      <c r="DX42" s="4" t="s">
        <v>29</v>
      </c>
      <c r="DY42" s="10">
        <v>111</v>
      </c>
      <c r="DZ42" s="10">
        <v>80</v>
      </c>
      <c r="EA42" s="10">
        <v>117</v>
      </c>
      <c r="EB42" s="10">
        <v>48</v>
      </c>
      <c r="EC42" s="10">
        <v>89</v>
      </c>
      <c r="ED42" s="7">
        <v>129</v>
      </c>
      <c r="EE42" s="10">
        <v>19.338000000000001</v>
      </c>
      <c r="EF42" s="10">
        <v>13.936999999999999</v>
      </c>
      <c r="EG42" s="10">
        <v>20.382999999999999</v>
      </c>
      <c r="EH42" s="10">
        <v>8.3620000000000001</v>
      </c>
      <c r="EI42" s="10">
        <v>15.505000000000001</v>
      </c>
      <c r="EJ42" s="7">
        <v>22.474</v>
      </c>
    </row>
    <row r="43" spans="2:140" x14ac:dyDescent="0.35">
      <c r="B43" s="13" t="s">
        <v>9</v>
      </c>
      <c r="C43" s="15">
        <v>3517</v>
      </c>
      <c r="D43" s="15">
        <v>1497</v>
      </c>
      <c r="E43" s="15">
        <v>881</v>
      </c>
      <c r="F43" s="15">
        <v>214</v>
      </c>
      <c r="G43" s="15">
        <v>267</v>
      </c>
      <c r="H43" s="14">
        <v>263</v>
      </c>
      <c r="I43" s="15"/>
      <c r="J43" s="15"/>
      <c r="K43" s="15"/>
      <c r="L43" s="15"/>
      <c r="M43" s="15"/>
      <c r="N43" s="14"/>
      <c r="P43" s="13" t="s">
        <v>9</v>
      </c>
      <c r="Q43" s="15">
        <v>1686</v>
      </c>
      <c r="R43" s="15">
        <v>1462</v>
      </c>
      <c r="S43" s="15">
        <v>1469</v>
      </c>
      <c r="T43" s="15">
        <v>585</v>
      </c>
      <c r="U43" s="15">
        <v>711</v>
      </c>
      <c r="V43" s="14">
        <v>726</v>
      </c>
      <c r="W43" s="15"/>
      <c r="X43" s="15"/>
      <c r="Y43" s="15"/>
      <c r="Z43" s="15"/>
      <c r="AA43" s="15"/>
      <c r="AB43" s="14"/>
      <c r="AD43" s="13" t="s">
        <v>9</v>
      </c>
      <c r="AE43" s="15">
        <v>1014</v>
      </c>
      <c r="AF43" s="15">
        <v>831</v>
      </c>
      <c r="AG43" s="15">
        <v>1054</v>
      </c>
      <c r="AH43" s="15">
        <v>923</v>
      </c>
      <c r="AI43" s="15">
        <v>1147</v>
      </c>
      <c r="AJ43" s="14">
        <v>1658</v>
      </c>
      <c r="AK43" s="15"/>
      <c r="AL43" s="15"/>
      <c r="AM43" s="15"/>
      <c r="AN43" s="15"/>
      <c r="AO43" s="15"/>
      <c r="AP43" s="14"/>
      <c r="AR43" s="13" t="s">
        <v>9</v>
      </c>
      <c r="AS43" s="15">
        <v>2026</v>
      </c>
      <c r="AT43" s="15">
        <v>1766</v>
      </c>
      <c r="AU43" s="15">
        <v>1195</v>
      </c>
      <c r="AV43" s="15">
        <v>533</v>
      </c>
      <c r="AW43" s="15">
        <v>599</v>
      </c>
      <c r="AX43" s="14">
        <v>474</v>
      </c>
      <c r="AY43" s="15"/>
      <c r="AZ43" s="15"/>
      <c r="BA43" s="15"/>
      <c r="BB43" s="15"/>
      <c r="BC43" s="15"/>
      <c r="BD43" s="14"/>
      <c r="BF43" s="13" t="s">
        <v>9</v>
      </c>
      <c r="BG43" s="15">
        <v>309</v>
      </c>
      <c r="BH43" s="15">
        <v>282</v>
      </c>
      <c r="BI43" s="15">
        <v>464</v>
      </c>
      <c r="BJ43" s="15">
        <v>605</v>
      </c>
      <c r="BK43" s="15">
        <v>1549</v>
      </c>
      <c r="BL43" s="14">
        <v>3436</v>
      </c>
      <c r="BM43" s="15"/>
      <c r="BN43" s="15"/>
      <c r="BO43" s="15"/>
      <c r="BP43" s="15"/>
      <c r="BQ43" s="15"/>
      <c r="BR43" s="14"/>
      <c r="BT43" s="13" t="s">
        <v>9</v>
      </c>
      <c r="BU43" s="15">
        <v>142</v>
      </c>
      <c r="BV43" s="15">
        <v>131</v>
      </c>
      <c r="BW43" s="15">
        <v>177</v>
      </c>
      <c r="BX43" s="15">
        <v>303</v>
      </c>
      <c r="BY43" s="15">
        <v>1071</v>
      </c>
      <c r="BZ43" s="14">
        <v>4673</v>
      </c>
      <c r="CA43" s="15"/>
      <c r="CB43" s="15"/>
      <c r="CC43" s="15"/>
      <c r="CD43" s="15"/>
      <c r="CE43" s="15"/>
      <c r="CF43" s="14"/>
      <c r="CH43" s="13" t="s">
        <v>9</v>
      </c>
      <c r="CI43" s="15">
        <v>1207</v>
      </c>
      <c r="CJ43" s="15">
        <v>926</v>
      </c>
      <c r="CK43" s="15">
        <v>1299</v>
      </c>
      <c r="CL43" s="15">
        <v>816</v>
      </c>
      <c r="CM43" s="15">
        <v>893</v>
      </c>
      <c r="CN43" s="14">
        <v>960</v>
      </c>
      <c r="CO43" s="15"/>
      <c r="CP43" s="15"/>
      <c r="CQ43" s="15"/>
      <c r="CR43" s="15"/>
      <c r="CS43" s="15"/>
      <c r="CT43" s="14"/>
      <c r="CV43" s="13" t="s">
        <v>9</v>
      </c>
      <c r="CW43" s="15">
        <v>469</v>
      </c>
      <c r="CX43" s="15">
        <v>555</v>
      </c>
      <c r="CY43" s="15">
        <v>770</v>
      </c>
      <c r="CZ43" s="15">
        <v>608</v>
      </c>
      <c r="DA43" s="15">
        <v>1130</v>
      </c>
      <c r="DB43" s="14">
        <v>2487</v>
      </c>
      <c r="DC43" s="15"/>
      <c r="DD43" s="15"/>
      <c r="DE43" s="15"/>
      <c r="DF43" s="15"/>
      <c r="DG43" s="15"/>
      <c r="DH43" s="14"/>
      <c r="DJ43" s="13" t="s">
        <v>9</v>
      </c>
      <c r="DK43" s="15">
        <v>369</v>
      </c>
      <c r="DL43" s="15">
        <v>376</v>
      </c>
      <c r="DM43" s="15">
        <v>807</v>
      </c>
      <c r="DN43" s="15">
        <v>957</v>
      </c>
      <c r="DO43" s="15">
        <v>1625</v>
      </c>
      <c r="DP43" s="14">
        <v>2324</v>
      </c>
      <c r="DQ43" s="15"/>
      <c r="DR43" s="15"/>
      <c r="DS43" s="15"/>
      <c r="DT43" s="15"/>
      <c r="DU43" s="15"/>
      <c r="DV43" s="14"/>
      <c r="DX43" s="13" t="s">
        <v>9</v>
      </c>
      <c r="DY43" s="15">
        <v>861</v>
      </c>
      <c r="DZ43" s="15">
        <v>840</v>
      </c>
      <c r="EA43" s="15">
        <v>1345</v>
      </c>
      <c r="EB43" s="15">
        <v>848</v>
      </c>
      <c r="EC43" s="15">
        <v>1004</v>
      </c>
      <c r="ED43" s="14">
        <v>1189</v>
      </c>
      <c r="EE43" s="15"/>
      <c r="EF43" s="15"/>
      <c r="EG43" s="15"/>
      <c r="EH43" s="15"/>
      <c r="EI43" s="15"/>
      <c r="EJ43" s="14"/>
    </row>
  </sheetData>
  <mergeCells count="120">
    <mergeCell ref="CV38:DH38"/>
    <mergeCell ref="CW39:DB39"/>
    <mergeCell ref="DC39:DH39"/>
    <mergeCell ref="DJ38:DV38"/>
    <mergeCell ref="DK39:DP39"/>
    <mergeCell ref="DQ39:DV39"/>
    <mergeCell ref="DX38:EJ38"/>
    <mergeCell ref="DY39:ED39"/>
    <mergeCell ref="EE39:EJ39"/>
    <mergeCell ref="DX31:EJ31"/>
    <mergeCell ref="DY32:ED32"/>
    <mergeCell ref="EE32:EJ32"/>
    <mergeCell ref="B38:N38"/>
    <mergeCell ref="C39:H39"/>
    <mergeCell ref="I39:N39"/>
    <mergeCell ref="P38:AB38"/>
    <mergeCell ref="Q39:V39"/>
    <mergeCell ref="W39:AB39"/>
    <mergeCell ref="AD38:AP38"/>
    <mergeCell ref="AE39:AJ39"/>
    <mergeCell ref="AK39:AP39"/>
    <mergeCell ref="AR38:BD38"/>
    <mergeCell ref="AS39:AX39"/>
    <mergeCell ref="AY39:BD39"/>
    <mergeCell ref="BF38:BR38"/>
    <mergeCell ref="BG39:BL39"/>
    <mergeCell ref="BM39:BR39"/>
    <mergeCell ref="BT38:CF38"/>
    <mergeCell ref="BU39:BZ39"/>
    <mergeCell ref="CA39:CF39"/>
    <mergeCell ref="CH38:CT38"/>
    <mergeCell ref="CI39:CN39"/>
    <mergeCell ref="CO39:CT39"/>
    <mergeCell ref="CH31:CT31"/>
    <mergeCell ref="CI32:CN32"/>
    <mergeCell ref="CO32:CT32"/>
    <mergeCell ref="CV31:DH31"/>
    <mergeCell ref="CW32:DB32"/>
    <mergeCell ref="DC32:DH32"/>
    <mergeCell ref="DJ31:DV31"/>
    <mergeCell ref="DK32:DP32"/>
    <mergeCell ref="DQ32:DV32"/>
    <mergeCell ref="AR31:BD31"/>
    <mergeCell ref="AS32:AX32"/>
    <mergeCell ref="AY32:BD32"/>
    <mergeCell ref="BF31:BR31"/>
    <mergeCell ref="BG32:BL32"/>
    <mergeCell ref="BM32:BR32"/>
    <mergeCell ref="BT31:CF31"/>
    <mergeCell ref="BU32:BZ32"/>
    <mergeCell ref="CA32:CF32"/>
    <mergeCell ref="B31:N31"/>
    <mergeCell ref="C32:H32"/>
    <mergeCell ref="I32:N32"/>
    <mergeCell ref="P31:AB31"/>
    <mergeCell ref="Q32:V32"/>
    <mergeCell ref="W32:AB32"/>
    <mergeCell ref="AD31:AP31"/>
    <mergeCell ref="AE32:AJ32"/>
    <mergeCell ref="AK32:AP32"/>
    <mergeCell ref="CV23:DH23"/>
    <mergeCell ref="CW24:DB24"/>
    <mergeCell ref="DC24:DH24"/>
    <mergeCell ref="DJ23:DV23"/>
    <mergeCell ref="DK24:DP24"/>
    <mergeCell ref="DQ24:DV24"/>
    <mergeCell ref="DX23:EJ23"/>
    <mergeCell ref="DY24:ED24"/>
    <mergeCell ref="EE24:EJ24"/>
    <mergeCell ref="DX16:EJ16"/>
    <mergeCell ref="DY17:ED17"/>
    <mergeCell ref="EE17:EJ17"/>
    <mergeCell ref="B23:N23"/>
    <mergeCell ref="C24:H24"/>
    <mergeCell ref="I24:N24"/>
    <mergeCell ref="P23:AB23"/>
    <mergeCell ref="Q24:V24"/>
    <mergeCell ref="W24:AB24"/>
    <mergeCell ref="AD23:AP23"/>
    <mergeCell ref="AE24:AJ24"/>
    <mergeCell ref="AK24:AP24"/>
    <mergeCell ref="AR23:BD23"/>
    <mergeCell ref="AS24:AX24"/>
    <mergeCell ref="AY24:BD24"/>
    <mergeCell ref="BF23:BR23"/>
    <mergeCell ref="BG24:BL24"/>
    <mergeCell ref="BM24:BR24"/>
    <mergeCell ref="BT23:CF23"/>
    <mergeCell ref="BU24:BZ24"/>
    <mergeCell ref="CA24:CF24"/>
    <mergeCell ref="CH23:CT23"/>
    <mergeCell ref="CI24:CN24"/>
    <mergeCell ref="CO24:CT24"/>
    <mergeCell ref="CH16:CT16"/>
    <mergeCell ref="CI17:CN17"/>
    <mergeCell ref="CO17:CT17"/>
    <mergeCell ref="CV16:DH16"/>
    <mergeCell ref="CW17:DB17"/>
    <mergeCell ref="DC17:DH17"/>
    <mergeCell ref="DJ16:DV16"/>
    <mergeCell ref="DK17:DP17"/>
    <mergeCell ref="DQ17:DV17"/>
    <mergeCell ref="AR16:BD16"/>
    <mergeCell ref="AS17:AX17"/>
    <mergeCell ref="AY17:BD17"/>
    <mergeCell ref="BF16:BR16"/>
    <mergeCell ref="BG17:BL17"/>
    <mergeCell ref="BM17:BR17"/>
    <mergeCell ref="BT16:CF16"/>
    <mergeCell ref="BU17:BZ17"/>
    <mergeCell ref="CA17:CF17"/>
    <mergeCell ref="B16:N16"/>
    <mergeCell ref="C17:H17"/>
    <mergeCell ref="I17:N17"/>
    <mergeCell ref="P16:AB16"/>
    <mergeCell ref="Q17:V17"/>
    <mergeCell ref="W17:AB17"/>
    <mergeCell ref="AD16:AP16"/>
    <mergeCell ref="AE17:AJ17"/>
    <mergeCell ref="AK17:AP17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8"/>
  <sheetViews>
    <sheetView workbookViewId="0">
      <selection activeCell="E26" sqref="E26"/>
    </sheetView>
  </sheetViews>
  <sheetFormatPr defaultColWidth="11.453125" defaultRowHeight="14.5" x14ac:dyDescent="0.35"/>
  <sheetData>
    <row r="1" spans="1:12" x14ac:dyDescent="0.35">
      <c r="A1" s="1" t="s">
        <v>109</v>
      </c>
    </row>
    <row r="2" spans="1:12" x14ac:dyDescent="0.35">
      <c r="A2" s="18" t="str">
        <f>HYPERLINK("#'Contents'!A1", "Contents")</f>
        <v>Contents</v>
      </c>
      <c r="B2" s="18" t="str">
        <f>HYPERLINK("#'Sheet 8'!A1", "Sheet 8")</f>
        <v>Sheet 8</v>
      </c>
      <c r="C2" s="19" t="str">
        <f>HYPERLINK("#'Sheet 10'!A1", "Sheet 10")</f>
        <v>Sheet 10</v>
      </c>
    </row>
    <row r="4" spans="1:12" x14ac:dyDescent="0.35">
      <c r="B4" s="3" t="s">
        <v>65</v>
      </c>
      <c r="C4" s="2" t="s">
        <v>3</v>
      </c>
      <c r="D4" s="5" t="s">
        <v>16</v>
      </c>
    </row>
    <row r="5" spans="1:12" x14ac:dyDescent="0.35">
      <c r="B5" s="4" t="s">
        <v>66</v>
      </c>
      <c r="C5" s="10">
        <v>1318</v>
      </c>
      <c r="D5" s="7">
        <v>20.164999999999999</v>
      </c>
    </row>
    <row r="6" spans="1:12" x14ac:dyDescent="0.35">
      <c r="B6" s="4" t="s">
        <v>110</v>
      </c>
      <c r="C6" s="10">
        <v>3684</v>
      </c>
      <c r="D6" s="7">
        <v>56.365000000000002</v>
      </c>
    </row>
    <row r="7" spans="1:12" x14ac:dyDescent="0.35">
      <c r="B7" s="4" t="s">
        <v>111</v>
      </c>
      <c r="C7" s="10">
        <v>1066</v>
      </c>
      <c r="D7" s="7">
        <v>16.309999999999999</v>
      </c>
    </row>
    <row r="8" spans="1:12" x14ac:dyDescent="0.35">
      <c r="B8" s="4" t="s">
        <v>112</v>
      </c>
      <c r="C8" s="10">
        <v>301</v>
      </c>
      <c r="D8" s="7">
        <v>4.6050000000000004</v>
      </c>
    </row>
    <row r="9" spans="1:12" x14ac:dyDescent="0.35">
      <c r="B9" s="4" t="s">
        <v>113</v>
      </c>
      <c r="C9" s="10">
        <v>167</v>
      </c>
      <c r="D9" s="7">
        <v>2.5550000000000002</v>
      </c>
    </row>
    <row r="10" spans="1:12" x14ac:dyDescent="0.35">
      <c r="B10" s="13" t="s">
        <v>9</v>
      </c>
      <c r="C10" s="20">
        <v>6536</v>
      </c>
      <c r="D10" s="21"/>
    </row>
    <row r="13" spans="1:12" x14ac:dyDescent="0.35">
      <c r="B13" s="22" t="s">
        <v>109</v>
      </c>
      <c r="C13" s="23"/>
      <c r="D13" s="23"/>
      <c r="E13" s="23"/>
      <c r="F13" s="23"/>
      <c r="G13" s="24"/>
      <c r="H13" s="23"/>
      <c r="I13" s="23"/>
      <c r="J13" s="23"/>
      <c r="K13" s="23"/>
      <c r="L13" s="24"/>
    </row>
    <row r="14" spans="1:12" x14ac:dyDescent="0.35">
      <c r="B14" s="11"/>
      <c r="C14" s="25" t="s">
        <v>3</v>
      </c>
      <c r="D14" s="25"/>
      <c r="E14" s="25"/>
      <c r="F14" s="25"/>
      <c r="G14" s="26"/>
      <c r="H14" s="25" t="s">
        <v>16</v>
      </c>
      <c r="I14" s="25"/>
      <c r="J14" s="25"/>
      <c r="K14" s="25"/>
      <c r="L14" s="26"/>
    </row>
    <row r="15" spans="1:12" x14ac:dyDescent="0.35">
      <c r="B15" s="12" t="s">
        <v>30</v>
      </c>
      <c r="C15" s="16" t="s">
        <v>66</v>
      </c>
      <c r="D15" s="16" t="s">
        <v>110</v>
      </c>
      <c r="E15" s="16" t="s">
        <v>111</v>
      </c>
      <c r="F15" s="16" t="s">
        <v>112</v>
      </c>
      <c r="G15" s="17" t="s">
        <v>113</v>
      </c>
      <c r="H15" s="16" t="s">
        <v>72</v>
      </c>
      <c r="I15" s="16" t="s">
        <v>114</v>
      </c>
      <c r="J15" s="16" t="s">
        <v>115</v>
      </c>
      <c r="K15" s="16" t="s">
        <v>116</v>
      </c>
      <c r="L15" s="17" t="s">
        <v>117</v>
      </c>
    </row>
    <row r="16" spans="1:12" x14ac:dyDescent="0.35">
      <c r="B16" s="4" t="s">
        <v>31</v>
      </c>
      <c r="C16" s="10">
        <v>201</v>
      </c>
      <c r="D16" s="10">
        <v>919</v>
      </c>
      <c r="E16" s="10">
        <v>563</v>
      </c>
      <c r="F16" s="10">
        <v>174</v>
      </c>
      <c r="G16" s="7">
        <v>91</v>
      </c>
      <c r="H16" s="10">
        <v>10.318</v>
      </c>
      <c r="I16" s="10">
        <v>47.177</v>
      </c>
      <c r="J16" s="10">
        <v>28.901</v>
      </c>
      <c r="K16" s="10">
        <v>8.9320000000000004</v>
      </c>
      <c r="L16" s="7">
        <v>4.6710000000000003</v>
      </c>
    </row>
    <row r="17" spans="2:12" x14ac:dyDescent="0.35">
      <c r="B17" s="4" t="s">
        <v>32</v>
      </c>
      <c r="C17" s="10">
        <v>1099</v>
      </c>
      <c r="D17" s="10">
        <v>2719</v>
      </c>
      <c r="E17" s="10">
        <v>480</v>
      </c>
      <c r="F17" s="10">
        <v>107</v>
      </c>
      <c r="G17" s="7">
        <v>66</v>
      </c>
      <c r="H17" s="10">
        <v>24.581</v>
      </c>
      <c r="I17" s="10">
        <v>60.814</v>
      </c>
      <c r="J17" s="10">
        <v>10.736000000000001</v>
      </c>
      <c r="K17" s="10">
        <v>2.3929999999999998</v>
      </c>
      <c r="L17" s="7">
        <v>1.476</v>
      </c>
    </row>
    <row r="18" spans="2:12" x14ac:dyDescent="0.35">
      <c r="B18" s="13" t="s">
        <v>9</v>
      </c>
      <c r="C18" s="15">
        <v>1300</v>
      </c>
      <c r="D18" s="15">
        <v>3638</v>
      </c>
      <c r="E18" s="15">
        <v>1043</v>
      </c>
      <c r="F18" s="15">
        <v>281</v>
      </c>
      <c r="G18" s="14">
        <v>157</v>
      </c>
      <c r="H18" s="15"/>
      <c r="I18" s="15"/>
      <c r="J18" s="15"/>
      <c r="K18" s="15"/>
      <c r="L18" s="14"/>
    </row>
  </sheetData>
  <mergeCells count="3">
    <mergeCell ref="B13:L13"/>
    <mergeCell ref="C14:G14"/>
    <mergeCell ref="H14:L14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F41AFBD9233A3847BE68FB16FA96C081" ma:contentTypeVersion="85" ma:contentTypeDescription="Create a new document." ma:contentTypeScope="" ma:versionID="f12ab947caf49783de881328edec6c65">
  <xsd:schema xmlns:xsd="http://www.w3.org/2001/XMLSchema" xmlns:xs="http://www.w3.org/2001/XMLSchema" xmlns:p="http://schemas.microsoft.com/office/2006/metadata/properties" xmlns:ns2="faaa2881-f67d-4d10-9875-273bd4dc9daa" xmlns:ns3="b1db3ae7-d2cb-4c3f-af1a-3a04ccf52c53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9527729ccd7aa17380b70f620eeeede" ns2:_="" ns3:_="" ns4:_="" ns5:_="" ns6:_="" ns7:_="" ns8:_="" ns9:_="">
    <xsd:import namespace="faaa2881-f67d-4d10-9875-273bd4dc9daa"/>
    <xsd:import namespace="b1db3ae7-d2cb-4c3f-af1a-3a04ccf52c53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2881-f67d-4d10-9875-273bd4dc9da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6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b3ae7-d2cb-4c3f-af1a-3a04ccf52c53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054a1b7-6f8b-462e-af54-38f8218d2d92}" ma:internalName="TaxCatchAll" ma:showField="CatchAllData" ma:web="b1db3ae7-d2cb-4c3f-af1a-3a04ccf52c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Improving Attendance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zLegacyJSON xmlns="11a2b013-68b6-4bb7-b630-4238f3545415" xsi:nil="true"/>
    <Narrative xmlns="4f9c820c-e7e2-444d-97ee-45f2b3485c1d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faaa2881-f67d-4d10-9875-273bd4dc9da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faaa2881-f67d-4d10-9875-273bd4dc9daa">
      <Terms xmlns="http://schemas.microsoft.com/office/infopath/2007/PartnerControls"/>
    </lcf76f155ced4ddcb4097134ff3c332f>
    <Team xmlns="c91a514c-9034-4fa3-897a-8352025b26ed">Improving Attendance</Team>
    <TaxCatchAll xmlns="b1db3ae7-d2cb-4c3f-af1a-3a04ccf52c53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faaa2881-f67d-4d10-9875-273bd4dc9daa" xsi:nil="true"/>
    <AggregationNarrative xmlns="725c79e5-42ce-4aa0-ac78-b6418001f0d2" xsi:nil="true"/>
    <AggregationStatus xmlns="4f9c820c-e7e2-444d-97ee-45f2b3485c1d">Normal</AggregationStatus>
    <zLegacy xmlns="11a2b013-68b6-4bb7-b630-4238f3545415" xsi:nil="true"/>
    <To xmlns="4f9c820c-e7e2-444d-97ee-45f2b3485c1d" xsi:nil="true"/>
    <PRAText1 xmlns="4f9c820c-e7e2-444d-97ee-45f2b3485c1d" xsi:nil="true"/>
    <DocumentType xmlns="4f9c820c-e7e2-444d-97ee-45f2b3485c1d" xsi:nil="true"/>
    <Sent xmlns="4f9c820c-e7e2-444d-97ee-45f2b3485c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A8D99-2670-4BE3-AF74-3A498AF305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a2881-f67d-4d10-9875-273bd4dc9daa"/>
    <ds:schemaRef ds:uri="b1db3ae7-d2cb-4c3f-af1a-3a04ccf52c53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10AD69-7EC8-47FF-9F31-CFAA1F6AC508}">
  <ds:schemaRefs>
    <ds:schemaRef ds:uri="faaa2881-f67d-4d10-9875-273bd4dc9daa"/>
    <ds:schemaRef ds:uri="http://purl.org/dc/elements/1.1/"/>
    <ds:schemaRef ds:uri="http://schemas.openxmlformats.org/package/2006/metadata/core-properties"/>
    <ds:schemaRef ds:uri="c91a514c-9034-4fa3-897a-8352025b26ed"/>
    <ds:schemaRef ds:uri="11a2b013-68b6-4bb7-b630-4238f3545415"/>
    <ds:schemaRef ds:uri="755bd5fd-2dd5-4a14-a125-db92b488bbc4"/>
    <ds:schemaRef ds:uri="http://purl.org/dc/dcmitype/"/>
    <ds:schemaRef ds:uri="725c79e5-42ce-4aa0-ac78-b6418001f0d2"/>
    <ds:schemaRef ds:uri="b1db3ae7-d2cb-4c3f-af1a-3a04ccf52c53"/>
    <ds:schemaRef ds:uri="http://schemas.microsoft.com/office/2006/documentManagement/types"/>
    <ds:schemaRef ds:uri="4f9c820c-e7e2-444d-97ee-45f2b3485c1d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15ffb055-6eb4-45a1-bc20-bf2ac0d420da"/>
  </ds:schemaRefs>
</ds:datastoreItem>
</file>

<file path=customXml/itemProps3.xml><?xml version="1.0" encoding="utf-8"?>
<ds:datastoreItem xmlns:ds="http://schemas.openxmlformats.org/officeDocument/2006/customXml" ds:itemID="{0397F616-5257-4827-9F15-1783471237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  <vt:lpstr>Sheet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Clayton.DAth</dc:creator>
  <cp:lastModifiedBy>Deborah Platts-Fowler</cp:lastModifiedBy>
  <dcterms:created xsi:type="dcterms:W3CDTF">2025-10-06T01:54:27Z</dcterms:created>
  <dcterms:modified xsi:type="dcterms:W3CDTF">2025-10-07T01:34:36Z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0x010100F41AFBD9233A3847BE68FB16FA96C081</vt:lpwstr>
  </property>
  <property fmtid="{D5CDD505-2E9C-101B-9397-08002B2CF9AE}" pid="4" name="BusinessClassification">
    <vt:lpwstr/>
  </property>
</Properties>
</file>